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35" yWindow="510" windowWidth="22710" windowHeight="8940" firstSheet="10" activeTab="10"/>
  </bookViews>
  <sheets>
    <sheet name="Источники" sheetId="6" state="hidden" r:id="rId1"/>
    <sheet name="Бюджетная роспись" sheetId="2" state="hidden" r:id="rId2"/>
    <sheet name="Ведомственная" sheetId="3" state="hidden" r:id="rId3"/>
    <sheet name="Функциональная" sheetId="4" state="hidden" r:id="rId4"/>
    <sheet name="Программная" sheetId="5" state="hidden" r:id="rId5"/>
    <sheet name="Дорожный фонд" sheetId="8" state="hidden" r:id="rId6"/>
    <sheet name="Публич.обязательства" sheetId="9" state="hidden" r:id="rId7"/>
    <sheet name="Внутр.заимствования" sheetId="10" state="hidden" r:id="rId8"/>
    <sheet name="Расходы по МП" sheetId="11" state="hidden" r:id="rId9"/>
    <sheet name="План реализации МП" sheetId="12" state="hidden" r:id="rId10"/>
    <sheet name="Доходы " sheetId="13" r:id="rId11"/>
  </sheets>
  <definedNames>
    <definedName name="_xlnm._FilterDatabase" localSheetId="1" hidden="1">'Бюджетная роспись'!$A$6:$P$518</definedName>
    <definedName name="_xlnm._FilterDatabase" localSheetId="2" hidden="1">Ведомственная!$A$9:$J$236</definedName>
    <definedName name="_xlnm._FilterDatabase" localSheetId="0" hidden="1">Источники!$A$8:$G$8</definedName>
    <definedName name="_xlnm._FilterDatabase" localSheetId="4" hidden="1">Программная!$A$8:$I$153</definedName>
    <definedName name="_xlnm._FilterDatabase" localSheetId="3" hidden="1">Функциональная!$A$9:$I$9</definedName>
    <definedName name="_xlnm.Print_Titles" localSheetId="1">'Бюджетная роспись'!$6:$6</definedName>
    <definedName name="_xlnm.Print_Area" localSheetId="2">Ведомственная!$A$1:$I$230</definedName>
    <definedName name="_xlnm.Print_Area" localSheetId="5">'Дорожный фонд'!$A$1:$B$16</definedName>
    <definedName name="_xlnm.Print_Area" localSheetId="0">Источники!$A$1:$F$37</definedName>
    <definedName name="_xlnm.Print_Area" localSheetId="4">Программная!$A$1:$H$147</definedName>
    <definedName name="_xlnm.Print_Area" localSheetId="6">Публич.обязательства!$A$1:$H$11</definedName>
    <definedName name="_xlnm.Print_Area" localSheetId="3">Функциональная!$A$1:$H$230</definedName>
  </definedNames>
  <calcPr calcId="125725"/>
</workbook>
</file>

<file path=xl/calcChain.xml><?xml version="1.0" encoding="utf-8"?>
<calcChain xmlns="http://schemas.openxmlformats.org/spreadsheetml/2006/main">
  <c r="C52" i="13"/>
  <c r="C50"/>
  <c r="C47"/>
  <c r="C46" s="1"/>
  <c r="C44"/>
  <c r="C43" s="1"/>
  <c r="C41"/>
  <c r="C39"/>
  <c r="C34"/>
  <c r="C33" s="1"/>
  <c r="C31"/>
  <c r="C29"/>
  <c r="C28"/>
  <c r="C26"/>
  <c r="C25" s="1"/>
  <c r="C23"/>
  <c r="C21"/>
  <c r="C20" s="1"/>
  <c r="C18"/>
  <c r="C15"/>
  <c r="C14" s="1"/>
  <c r="C12"/>
  <c r="C11" s="1"/>
  <c r="C38" l="1"/>
  <c r="C10"/>
  <c r="C17"/>
  <c r="C49"/>
  <c r="C37" l="1"/>
  <c r="C36" l="1"/>
  <c r="C9" l="1"/>
  <c r="K462" i="2" l="1"/>
  <c r="F29" i="6"/>
  <c r="E29"/>
  <c r="O7" i="2"/>
  <c r="P7"/>
  <c r="I234" i="3"/>
  <c r="I230"/>
  <c r="I223"/>
  <c r="I217"/>
  <c r="I210"/>
  <c r="I204"/>
  <c r="I197"/>
  <c r="I194"/>
  <c r="I192"/>
  <c r="I191"/>
  <c r="I189"/>
  <c r="I188"/>
  <c r="I187"/>
  <c r="I180"/>
  <c r="I177"/>
  <c r="I171"/>
  <c r="I168"/>
  <c r="I166"/>
  <c r="I164"/>
  <c r="I163"/>
  <c r="I161"/>
  <c r="I156"/>
  <c r="I154"/>
  <c r="I148"/>
  <c r="I147"/>
  <c r="I145"/>
  <c r="I143"/>
  <c r="I137"/>
  <c r="I135"/>
  <c r="I133"/>
  <c r="I131"/>
  <c r="I127"/>
  <c r="I121"/>
  <c r="I119"/>
  <c r="I112"/>
  <c r="I110"/>
  <c r="I104"/>
  <c r="I101"/>
  <c r="I99"/>
  <c r="I97"/>
  <c r="I91"/>
  <c r="I85"/>
  <c r="I78"/>
  <c r="I76"/>
  <c r="I68"/>
  <c r="I67"/>
  <c r="I60"/>
  <c r="I59"/>
  <c r="I52"/>
  <c r="I50"/>
  <c r="I48"/>
  <c r="I46"/>
  <c r="I44"/>
  <c r="I38"/>
  <c r="I32"/>
  <c r="I29"/>
  <c r="I27"/>
  <c r="I25"/>
  <c r="I23"/>
  <c r="I17"/>
  <c r="H234"/>
  <c r="H230"/>
  <c r="H223"/>
  <c r="H217"/>
  <c r="H210"/>
  <c r="H204"/>
  <c r="H197"/>
  <c r="H194"/>
  <c r="H192"/>
  <c r="H191"/>
  <c r="H189"/>
  <c r="H188"/>
  <c r="H187"/>
  <c r="H180"/>
  <c r="H177"/>
  <c r="H171"/>
  <c r="H168"/>
  <c r="H166"/>
  <c r="H164"/>
  <c r="H163"/>
  <c r="H161"/>
  <c r="H156"/>
  <c r="H154"/>
  <c r="H148"/>
  <c r="H147"/>
  <c r="H145"/>
  <c r="H143"/>
  <c r="H137"/>
  <c r="H135"/>
  <c r="H133"/>
  <c r="H131"/>
  <c r="H127"/>
  <c r="H121"/>
  <c r="H119"/>
  <c r="H112"/>
  <c r="H104"/>
  <c r="H101"/>
  <c r="H99"/>
  <c r="H97"/>
  <c r="H91"/>
  <c r="H85"/>
  <c r="H78"/>
  <c r="H76"/>
  <c r="H70"/>
  <c r="H68"/>
  <c r="H67"/>
  <c r="H60"/>
  <c r="H59"/>
  <c r="H52"/>
  <c r="H50"/>
  <c r="H48"/>
  <c r="H46"/>
  <c r="H44"/>
  <c r="H38"/>
  <c r="H32"/>
  <c r="H29"/>
  <c r="H27"/>
  <c r="H25"/>
  <c r="H23"/>
  <c r="H17"/>
  <c r="G230"/>
  <c r="G223"/>
  <c r="G217"/>
  <c r="G210"/>
  <c r="G204"/>
  <c r="G197"/>
  <c r="G194"/>
  <c r="G192"/>
  <c r="G191"/>
  <c r="G189"/>
  <c r="G187"/>
  <c r="G180"/>
  <c r="G177"/>
  <c r="G171"/>
  <c r="G168"/>
  <c r="G166"/>
  <c r="G164"/>
  <c r="G163"/>
  <c r="G161"/>
  <c r="G160"/>
  <c r="G158"/>
  <c r="G156"/>
  <c r="G154"/>
  <c r="G152"/>
  <c r="G150"/>
  <c r="G148"/>
  <c r="G147"/>
  <c r="G145"/>
  <c r="G143"/>
  <c r="G137"/>
  <c r="G135"/>
  <c r="G133"/>
  <c r="G131"/>
  <c r="G129"/>
  <c r="G127"/>
  <c r="G121"/>
  <c r="G119"/>
  <c r="G112"/>
  <c r="G110"/>
  <c r="G104"/>
  <c r="G101"/>
  <c r="G99"/>
  <c r="G97"/>
  <c r="G91"/>
  <c r="G85"/>
  <c r="G78"/>
  <c r="G76"/>
  <c r="G70"/>
  <c r="G68"/>
  <c r="G67"/>
  <c r="G60"/>
  <c r="G59"/>
  <c r="G52"/>
  <c r="G50"/>
  <c r="G48"/>
  <c r="G46"/>
  <c r="G44"/>
  <c r="G38"/>
  <c r="G32"/>
  <c r="G29"/>
  <c r="G27"/>
  <c r="G25"/>
  <c r="G24"/>
  <c r="G23"/>
  <c r="G17"/>
  <c r="L339" i="2"/>
  <c r="M339"/>
  <c r="N339"/>
  <c r="O339"/>
  <c r="P339"/>
  <c r="O369" l="1"/>
  <c r="P369"/>
  <c r="K287"/>
  <c r="K293"/>
  <c r="K292" s="1"/>
  <c r="K291" s="1"/>
  <c r="K298"/>
  <c r="K297" s="1"/>
  <c r="K296" s="1"/>
  <c r="K135" l="1"/>
  <c r="K133"/>
  <c r="L202" l="1"/>
  <c r="M202"/>
  <c r="N202"/>
  <c r="O202"/>
  <c r="P202"/>
  <c r="K202"/>
  <c r="J203"/>
  <c r="L298"/>
  <c r="L297" s="1"/>
  <c r="L296" s="1"/>
  <c r="M298"/>
  <c r="M297" s="1"/>
  <c r="M296" s="1"/>
  <c r="N298"/>
  <c r="N297" s="1"/>
  <c r="N296" s="1"/>
  <c r="O298"/>
  <c r="O297" s="1"/>
  <c r="O296" s="1"/>
  <c r="P298"/>
  <c r="P297" s="1"/>
  <c r="P296" s="1"/>
  <c r="J300"/>
  <c r="J299"/>
  <c r="G3" i="9"/>
  <c r="G2"/>
  <c r="G3" i="5"/>
  <c r="G2"/>
  <c r="G3" i="4"/>
  <c r="G2"/>
  <c r="J296" i="2" l="1"/>
  <c r="J297"/>
  <c r="J298"/>
  <c r="G22" i="12"/>
  <c r="H22"/>
  <c r="I22"/>
  <c r="J22"/>
  <c r="J12" s="1"/>
  <c r="J7" s="1"/>
  <c r="K22"/>
  <c r="F22"/>
  <c r="F12" s="1"/>
  <c r="F7" s="1"/>
  <c r="I24"/>
  <c r="J24"/>
  <c r="K24"/>
  <c r="I29"/>
  <c r="I26" s="1"/>
  <c r="J29"/>
  <c r="J26" s="1"/>
  <c r="K29"/>
  <c r="K26" s="1"/>
  <c r="I44"/>
  <c r="I41" s="1"/>
  <c r="J44"/>
  <c r="K44"/>
  <c r="I49"/>
  <c r="I46" s="1"/>
  <c r="J49"/>
  <c r="J46" s="1"/>
  <c r="K49"/>
  <c r="I59"/>
  <c r="I56" s="1"/>
  <c r="J59"/>
  <c r="J56" s="1"/>
  <c r="K59"/>
  <c r="I79"/>
  <c r="I76" s="1"/>
  <c r="J79"/>
  <c r="J76" s="1"/>
  <c r="K79"/>
  <c r="K76" s="1"/>
  <c r="E80"/>
  <c r="E78"/>
  <c r="E77"/>
  <c r="E75"/>
  <c r="E73"/>
  <c r="E72"/>
  <c r="K70"/>
  <c r="J70"/>
  <c r="I70"/>
  <c r="H70"/>
  <c r="G70"/>
  <c r="F70"/>
  <c r="E70" s="1"/>
  <c r="K68"/>
  <c r="J68"/>
  <c r="I68"/>
  <c r="H68"/>
  <c r="G68"/>
  <c r="F68"/>
  <c r="E68" s="1"/>
  <c r="K67"/>
  <c r="J67"/>
  <c r="I67"/>
  <c r="H67"/>
  <c r="G67"/>
  <c r="F67"/>
  <c r="E67"/>
  <c r="E65"/>
  <c r="E63"/>
  <c r="E62"/>
  <c r="E60"/>
  <c r="K56"/>
  <c r="E58"/>
  <c r="E57"/>
  <c r="K55"/>
  <c r="J55"/>
  <c r="I55"/>
  <c r="H55"/>
  <c r="G55"/>
  <c r="F55"/>
  <c r="E55"/>
  <c r="K53"/>
  <c r="J53"/>
  <c r="I53"/>
  <c r="H53"/>
  <c r="G53"/>
  <c r="F53"/>
  <c r="E53" s="1"/>
  <c r="K52"/>
  <c r="J52"/>
  <c r="E52" s="1"/>
  <c r="I52"/>
  <c r="H52"/>
  <c r="G52"/>
  <c r="F52"/>
  <c r="E50"/>
  <c r="K46"/>
  <c r="E48"/>
  <c r="E47"/>
  <c r="E45"/>
  <c r="E43"/>
  <c r="E42"/>
  <c r="K41"/>
  <c r="K36" s="1"/>
  <c r="K40"/>
  <c r="J40"/>
  <c r="I40"/>
  <c r="H40"/>
  <c r="G40"/>
  <c r="F40"/>
  <c r="E40"/>
  <c r="K39"/>
  <c r="K38"/>
  <c r="J38"/>
  <c r="I38"/>
  <c r="H38"/>
  <c r="G38"/>
  <c r="F38"/>
  <c r="E38" s="1"/>
  <c r="K37"/>
  <c r="J37"/>
  <c r="I37"/>
  <c r="H37"/>
  <c r="G37"/>
  <c r="F37"/>
  <c r="E37" s="1"/>
  <c r="E35"/>
  <c r="E33"/>
  <c r="E32"/>
  <c r="E30"/>
  <c r="E28"/>
  <c r="E27"/>
  <c r="E25"/>
  <c r="E23"/>
  <c r="K21"/>
  <c r="J21"/>
  <c r="E20"/>
  <c r="E18"/>
  <c r="E17"/>
  <c r="K15"/>
  <c r="K10" s="1"/>
  <c r="J15"/>
  <c r="J10" s="1"/>
  <c r="I15"/>
  <c r="H15"/>
  <c r="G15"/>
  <c r="G10" s="1"/>
  <c r="F15"/>
  <c r="F10" s="1"/>
  <c r="K13"/>
  <c r="K8" s="1"/>
  <c r="J13"/>
  <c r="I13"/>
  <c r="I8" s="1"/>
  <c r="H13"/>
  <c r="G13"/>
  <c r="G8" s="1"/>
  <c r="F13"/>
  <c r="I12"/>
  <c r="I7" s="1"/>
  <c r="G12"/>
  <c r="G7" s="1"/>
  <c r="I10"/>
  <c r="E82" i="11"/>
  <c r="E80"/>
  <c r="E79"/>
  <c r="E69" s="1"/>
  <c r="K78"/>
  <c r="J78"/>
  <c r="I78"/>
  <c r="E77"/>
  <c r="E75"/>
  <c r="E70" s="1"/>
  <c r="E74"/>
  <c r="K72"/>
  <c r="J72"/>
  <c r="I72"/>
  <c r="H72"/>
  <c r="G72"/>
  <c r="F72"/>
  <c r="E72"/>
  <c r="K70"/>
  <c r="J70"/>
  <c r="I70"/>
  <c r="H70"/>
  <c r="G70"/>
  <c r="F70"/>
  <c r="K69"/>
  <c r="J69"/>
  <c r="I69"/>
  <c r="H69"/>
  <c r="G69"/>
  <c r="F69"/>
  <c r="E67"/>
  <c r="E57" s="1"/>
  <c r="E65"/>
  <c r="E64"/>
  <c r="E54" s="1"/>
  <c r="E62"/>
  <c r="E60"/>
  <c r="E59"/>
  <c r="K58"/>
  <c r="J58"/>
  <c r="I58"/>
  <c r="K57"/>
  <c r="J57"/>
  <c r="I57"/>
  <c r="H57"/>
  <c r="G57"/>
  <c r="F57"/>
  <c r="K55"/>
  <c r="J55"/>
  <c r="I55"/>
  <c r="H55"/>
  <c r="G55"/>
  <c r="F55"/>
  <c r="E55"/>
  <c r="K54"/>
  <c r="J54"/>
  <c r="I54"/>
  <c r="H54"/>
  <c r="G54"/>
  <c r="F54"/>
  <c r="E52"/>
  <c r="E50"/>
  <c r="E49"/>
  <c r="E39" s="1"/>
  <c r="K48"/>
  <c r="J48"/>
  <c r="I48"/>
  <c r="E47"/>
  <c r="E45"/>
  <c r="E40" s="1"/>
  <c r="E44"/>
  <c r="K43"/>
  <c r="J43"/>
  <c r="I43"/>
  <c r="K42"/>
  <c r="K12" s="1"/>
  <c r="J42"/>
  <c r="I42"/>
  <c r="H42"/>
  <c r="G42"/>
  <c r="F42"/>
  <c r="E42"/>
  <c r="K41"/>
  <c r="J41"/>
  <c r="I41"/>
  <c r="K40"/>
  <c r="K10" s="1"/>
  <c r="J40"/>
  <c r="J10" s="1"/>
  <c r="I40"/>
  <c r="I10" s="1"/>
  <c r="H40"/>
  <c r="G40"/>
  <c r="F40"/>
  <c r="K39"/>
  <c r="J39"/>
  <c r="I39"/>
  <c r="H39"/>
  <c r="G39"/>
  <c r="F39"/>
  <c r="E37"/>
  <c r="E35"/>
  <c r="E34"/>
  <c r="E32"/>
  <c r="E30"/>
  <c r="E29"/>
  <c r="K28"/>
  <c r="J28"/>
  <c r="I28"/>
  <c r="E27"/>
  <c r="E17" s="1"/>
  <c r="E25"/>
  <c r="E24"/>
  <c r="E14" s="1"/>
  <c r="E9" s="1"/>
  <c r="K23"/>
  <c r="J23"/>
  <c r="I23"/>
  <c r="E22"/>
  <c r="E20"/>
  <c r="E19"/>
  <c r="K17"/>
  <c r="J17"/>
  <c r="I17"/>
  <c r="H17"/>
  <c r="G17"/>
  <c r="G12" s="1"/>
  <c r="F17"/>
  <c r="F12" s="1"/>
  <c r="K15"/>
  <c r="J15"/>
  <c r="I15"/>
  <c r="H15"/>
  <c r="G15"/>
  <c r="F15"/>
  <c r="E15"/>
  <c r="K14"/>
  <c r="K9" s="1"/>
  <c r="J14"/>
  <c r="I14"/>
  <c r="H14"/>
  <c r="G14"/>
  <c r="F14"/>
  <c r="J12"/>
  <c r="I12"/>
  <c r="H12"/>
  <c r="H10"/>
  <c r="G10"/>
  <c r="F10"/>
  <c r="G9"/>
  <c r="F9"/>
  <c r="H94" i="5" l="1"/>
  <c r="H93" s="1"/>
  <c r="I136" i="3"/>
  <c r="H136" i="4" s="1"/>
  <c r="H137"/>
  <c r="G94" i="5"/>
  <c r="G93" s="1"/>
  <c r="H136" i="3"/>
  <c r="G136" i="4" s="1"/>
  <c r="G137"/>
  <c r="G136" i="3"/>
  <c r="F136" i="4" s="1"/>
  <c r="F137"/>
  <c r="F94" i="5"/>
  <c r="F93" s="1"/>
  <c r="I38" i="11"/>
  <c r="J8" i="12"/>
  <c r="E13"/>
  <c r="H10"/>
  <c r="E10" s="1"/>
  <c r="J38" i="11"/>
  <c r="K38"/>
  <c r="I21" i="12"/>
  <c r="E22"/>
  <c r="I39"/>
  <c r="J39"/>
  <c r="I36"/>
  <c r="H8"/>
  <c r="J41"/>
  <c r="J36" s="1"/>
  <c r="F8"/>
  <c r="E15"/>
  <c r="K12"/>
  <c r="K7" s="1"/>
  <c r="H12"/>
  <c r="H7" s="1"/>
  <c r="J9" i="11"/>
  <c r="I9"/>
  <c r="H9"/>
  <c r="E10"/>
  <c r="E12"/>
  <c r="E8" i="12" l="1"/>
  <c r="E7"/>
  <c r="E12"/>
  <c r="G11" i="10" l="1"/>
  <c r="E11"/>
  <c r="C11"/>
  <c r="G14"/>
  <c r="G10" s="1"/>
  <c r="E14"/>
  <c r="E10" s="1"/>
  <c r="C14"/>
  <c r="C10" s="1"/>
  <c r="D17"/>
  <c r="E17"/>
  <c r="F17"/>
  <c r="G17"/>
  <c r="H17"/>
  <c r="C17"/>
  <c r="D20"/>
  <c r="E20"/>
  <c r="F20"/>
  <c r="G20"/>
  <c r="H20"/>
  <c r="C20"/>
  <c r="J235" i="3"/>
  <c r="G12" i="6"/>
  <c r="G14"/>
  <c r="G18"/>
  <c r="G20"/>
  <c r="G34"/>
  <c r="G37"/>
  <c r="E11"/>
  <c r="F11"/>
  <c r="D11"/>
  <c r="E13"/>
  <c r="F13"/>
  <c r="D13"/>
  <c r="E17"/>
  <c r="F17"/>
  <c r="F16" s="1"/>
  <c r="F15" s="1"/>
  <c r="D17"/>
  <c r="E19"/>
  <c r="F19"/>
  <c r="D19"/>
  <c r="E33"/>
  <c r="E32" s="1"/>
  <c r="F33"/>
  <c r="F32" s="1"/>
  <c r="D33"/>
  <c r="D32" s="1"/>
  <c r="E36"/>
  <c r="E35" s="1"/>
  <c r="F36"/>
  <c r="F35" s="1"/>
  <c r="D36"/>
  <c r="D35" s="1"/>
  <c r="G13" l="1"/>
  <c r="D16"/>
  <c r="D15" s="1"/>
  <c r="G15" s="1"/>
  <c r="F10"/>
  <c r="D10"/>
  <c r="G33"/>
  <c r="G19"/>
  <c r="E16"/>
  <c r="E15" s="1"/>
  <c r="E10"/>
  <c r="G32"/>
  <c r="E31"/>
  <c r="E30" s="1"/>
  <c r="F31"/>
  <c r="F30" s="1"/>
  <c r="G17"/>
  <c r="G11"/>
  <c r="E25"/>
  <c r="E24" s="1"/>
  <c r="E23" s="1"/>
  <c r="E22" s="1"/>
  <c r="G35"/>
  <c r="D31"/>
  <c r="G36"/>
  <c r="F25" l="1"/>
  <c r="F24" s="1"/>
  <c r="F23" s="1"/>
  <c r="F22" s="1"/>
  <c r="G10"/>
  <c r="G16"/>
  <c r="D30"/>
  <c r="G31"/>
  <c r="G30" l="1"/>
  <c r="H152" i="5" l="1"/>
  <c r="G152"/>
  <c r="F152"/>
  <c r="F151"/>
  <c r="H235" i="4"/>
  <c r="G235"/>
  <c r="F235"/>
  <c r="F234"/>
  <c r="I179" i="3"/>
  <c r="I178" s="1"/>
  <c r="H178" i="4" s="1"/>
  <c r="H38"/>
  <c r="H179" i="3"/>
  <c r="H178" s="1"/>
  <c r="G178" i="4" s="1"/>
  <c r="G38"/>
  <c r="J213" i="2"/>
  <c r="K219"/>
  <c r="J224"/>
  <c r="L236"/>
  <c r="L235" s="1"/>
  <c r="L234" s="1"/>
  <c r="M236"/>
  <c r="M235" s="1"/>
  <c r="M234" s="1"/>
  <c r="N236"/>
  <c r="N235" s="1"/>
  <c r="N234" s="1"/>
  <c r="O236"/>
  <c r="O235" s="1"/>
  <c r="O234" s="1"/>
  <c r="P236"/>
  <c r="P235" s="1"/>
  <c r="P234" s="1"/>
  <c r="K236"/>
  <c r="K235" s="1"/>
  <c r="K234" s="1"/>
  <c r="J237"/>
  <c r="L424"/>
  <c r="L423" s="1"/>
  <c r="L422" s="1"/>
  <c r="M424"/>
  <c r="M423" s="1"/>
  <c r="M422" s="1"/>
  <c r="N424"/>
  <c r="N423" s="1"/>
  <c r="N422" s="1"/>
  <c r="O424"/>
  <c r="O423" s="1"/>
  <c r="O422" s="1"/>
  <c r="P424"/>
  <c r="P423" s="1"/>
  <c r="P422" s="1"/>
  <c r="K424"/>
  <c r="K423" s="1"/>
  <c r="K422" s="1"/>
  <c r="J426"/>
  <c r="J425"/>
  <c r="H230" i="4"/>
  <c r="G230"/>
  <c r="G233" i="3"/>
  <c r="G232" s="1"/>
  <c r="G231" s="1"/>
  <c r="F231" i="4" s="1"/>
  <c r="I233" i="3"/>
  <c r="I232" s="1"/>
  <c r="I231" s="1"/>
  <c r="H231" i="4" s="1"/>
  <c r="D25" i="6" l="1"/>
  <c r="G25" s="1"/>
  <c r="I235" i="4"/>
  <c r="H233" i="3"/>
  <c r="J234"/>
  <c r="I152" i="5"/>
  <c r="H151"/>
  <c r="G151"/>
  <c r="H229" i="3"/>
  <c r="H228" s="1"/>
  <c r="H227" s="1"/>
  <c r="H226" s="1"/>
  <c r="H225" s="1"/>
  <c r="H224" s="1"/>
  <c r="G224" i="4" s="1"/>
  <c r="G65" i="5"/>
  <c r="G64" s="1"/>
  <c r="G126"/>
  <c r="G125" s="1"/>
  <c r="I37" i="3"/>
  <c r="I36" s="1"/>
  <c r="I35" s="1"/>
  <c r="I34" s="1"/>
  <c r="I33" s="1"/>
  <c r="H33" i="4" s="1"/>
  <c r="H51" i="5"/>
  <c r="H50" s="1"/>
  <c r="H180" i="4"/>
  <c r="H126" i="5"/>
  <c r="H125" s="1"/>
  <c r="I229" i="3"/>
  <c r="I228" s="1"/>
  <c r="I227" s="1"/>
  <c r="I226" s="1"/>
  <c r="I225" s="1"/>
  <c r="I224" s="1"/>
  <c r="H224" i="4" s="1"/>
  <c r="H65" i="5"/>
  <c r="H64" s="1"/>
  <c r="G180" i="4"/>
  <c r="H234"/>
  <c r="H37" i="3"/>
  <c r="H36" s="1"/>
  <c r="H35" s="1"/>
  <c r="H34" s="1"/>
  <c r="H33" s="1"/>
  <c r="G33" i="4" s="1"/>
  <c r="G51" i="5"/>
  <c r="G50" s="1"/>
  <c r="G234" i="4"/>
  <c r="H148" i="5"/>
  <c r="G179" i="4"/>
  <c r="F148" i="5"/>
  <c r="H150"/>
  <c r="F232" i="4"/>
  <c r="H233"/>
  <c r="F150" i="5"/>
  <c r="H179" i="4"/>
  <c r="F233"/>
  <c r="H149" i="5"/>
  <c r="H232" i="4"/>
  <c r="F149" i="5"/>
  <c r="J236" i="2"/>
  <c r="J234"/>
  <c r="J235"/>
  <c r="J422"/>
  <c r="J423"/>
  <c r="J424"/>
  <c r="D24" i="6" l="1"/>
  <c r="D23" s="1"/>
  <c r="I151" i="5"/>
  <c r="I234" i="4"/>
  <c r="H35"/>
  <c r="G34"/>
  <c r="J104" i="3"/>
  <c r="H232"/>
  <c r="J233"/>
  <c r="G150" i="5"/>
  <c r="I150" s="1"/>
  <c r="G233" i="4"/>
  <c r="I233" s="1"/>
  <c r="G37"/>
  <c r="H36"/>
  <c r="G229"/>
  <c r="H34"/>
  <c r="G227"/>
  <c r="G225"/>
  <c r="H227"/>
  <c r="I103" i="3"/>
  <c r="H103" i="4" s="1"/>
  <c r="H104"/>
  <c r="H76" i="5"/>
  <c r="H75" s="1"/>
  <c r="H74" s="1"/>
  <c r="H51" i="11" s="1"/>
  <c r="H103" i="3"/>
  <c r="H102" s="1"/>
  <c r="G104" i="4"/>
  <c r="G76" i="5"/>
  <c r="G75" s="1"/>
  <c r="G74" s="1"/>
  <c r="G51" i="11" s="1"/>
  <c r="H226" i="4"/>
  <c r="G228"/>
  <c r="H37"/>
  <c r="H225"/>
  <c r="H229"/>
  <c r="G36"/>
  <c r="G226"/>
  <c r="G35"/>
  <c r="G103" i="3"/>
  <c r="F76" i="5"/>
  <c r="F104" i="4"/>
  <c r="H228"/>
  <c r="G24" i="6" l="1"/>
  <c r="G23"/>
  <c r="D22"/>
  <c r="G22" s="1"/>
  <c r="G103" i="4"/>
  <c r="I104"/>
  <c r="H231" i="3"/>
  <c r="J232"/>
  <c r="G149" i="5"/>
  <c r="I149" s="1"/>
  <c r="G232" i="4"/>
  <c r="I232" s="1"/>
  <c r="H49" i="12"/>
  <c r="H46" s="1"/>
  <c r="H48" i="11"/>
  <c r="G49" i="12"/>
  <c r="G46" s="1"/>
  <c r="G48" i="11"/>
  <c r="F103" i="4"/>
  <c r="J103" i="3"/>
  <c r="F75" i="5"/>
  <c r="F74" s="1"/>
  <c r="I76"/>
  <c r="I102" i="3"/>
  <c r="H102" i="4" s="1"/>
  <c r="G102" i="3"/>
  <c r="G102" i="4"/>
  <c r="I75" i="5" l="1"/>
  <c r="I103" i="4"/>
  <c r="I74" i="5"/>
  <c r="F51" i="11"/>
  <c r="B15" i="8"/>
  <c r="J102" i="3"/>
  <c r="G231" i="4"/>
  <c r="I231" s="1"/>
  <c r="J231" i="3"/>
  <c r="G148" i="5"/>
  <c r="I148" s="1"/>
  <c r="F102" i="4"/>
  <c r="I102" s="1"/>
  <c r="K12" i="2"/>
  <c r="P516"/>
  <c r="P515" s="1"/>
  <c r="P514" s="1"/>
  <c r="O516"/>
  <c r="O515" s="1"/>
  <c r="O514" s="1"/>
  <c r="N517"/>
  <c r="N516" s="1"/>
  <c r="N515" s="1"/>
  <c r="N514" s="1"/>
  <c r="M517"/>
  <c r="M516" s="1"/>
  <c r="M515" s="1"/>
  <c r="M514" s="1"/>
  <c r="L517"/>
  <c r="L516" s="1"/>
  <c r="L515" s="1"/>
  <c r="L514" s="1"/>
  <c r="P512"/>
  <c r="P511" s="1"/>
  <c r="P510" s="1"/>
  <c r="P509" s="1"/>
  <c r="P508" s="1"/>
  <c r="O512"/>
  <c r="O511" s="1"/>
  <c r="O510" s="1"/>
  <c r="O509" s="1"/>
  <c r="O508" s="1"/>
  <c r="N512"/>
  <c r="N511" s="1"/>
  <c r="N510" s="1"/>
  <c r="N509" s="1"/>
  <c r="N508" s="1"/>
  <c r="M512"/>
  <c r="M511" s="1"/>
  <c r="M510" s="1"/>
  <c r="M509" s="1"/>
  <c r="M508" s="1"/>
  <c r="L512"/>
  <c r="L511" s="1"/>
  <c r="L510" s="1"/>
  <c r="L509" s="1"/>
  <c r="L508" s="1"/>
  <c r="P505"/>
  <c r="P504" s="1"/>
  <c r="O505"/>
  <c r="O504" s="1"/>
  <c r="N505"/>
  <c r="N504" s="1"/>
  <c r="N503" s="1"/>
  <c r="N502" s="1"/>
  <c r="M505"/>
  <c r="M504" s="1"/>
  <c r="M503" s="1"/>
  <c r="M502" s="1"/>
  <c r="L505"/>
  <c r="L504" s="1"/>
  <c r="L503" s="1"/>
  <c r="L502" s="1"/>
  <c r="P499"/>
  <c r="P498" s="1"/>
  <c r="O499"/>
  <c r="O498" s="1"/>
  <c r="N499"/>
  <c r="N498" s="1"/>
  <c r="N497" s="1"/>
  <c r="N496" s="1"/>
  <c r="M499"/>
  <c r="M498" s="1"/>
  <c r="M497" s="1"/>
  <c r="M496" s="1"/>
  <c r="L499"/>
  <c r="L498" s="1"/>
  <c r="L497" s="1"/>
  <c r="L496" s="1"/>
  <c r="P493"/>
  <c r="P492" s="1"/>
  <c r="O493"/>
  <c r="O492" s="1"/>
  <c r="N493"/>
  <c r="N492" s="1"/>
  <c r="N491" s="1"/>
  <c r="N490" s="1"/>
  <c r="M493"/>
  <c r="M492" s="1"/>
  <c r="M491" s="1"/>
  <c r="M490" s="1"/>
  <c r="L493"/>
  <c r="L492" s="1"/>
  <c r="L491" s="1"/>
  <c r="L490" s="1"/>
  <c r="P488"/>
  <c r="P487" s="1"/>
  <c r="O488"/>
  <c r="O487" s="1"/>
  <c r="N488"/>
  <c r="N487" s="1"/>
  <c r="N486" s="1"/>
  <c r="N485" s="1"/>
  <c r="M488"/>
  <c r="M487" s="1"/>
  <c r="M486" s="1"/>
  <c r="M485" s="1"/>
  <c r="L488"/>
  <c r="L487" s="1"/>
  <c r="L486" s="1"/>
  <c r="L485" s="1"/>
  <c r="P481"/>
  <c r="P480" s="1"/>
  <c r="O481"/>
  <c r="O480" s="1"/>
  <c r="N481"/>
  <c r="N480" s="1"/>
  <c r="N479" s="1"/>
  <c r="M481"/>
  <c r="M480" s="1"/>
  <c r="M479" s="1"/>
  <c r="L481"/>
  <c r="L480" s="1"/>
  <c r="L479" s="1"/>
  <c r="P476"/>
  <c r="P475" s="1"/>
  <c r="O476"/>
  <c r="O475" s="1"/>
  <c r="N476"/>
  <c r="N475" s="1"/>
  <c r="N474" s="1"/>
  <c r="M476"/>
  <c r="M475" s="1"/>
  <c r="M474" s="1"/>
  <c r="L476"/>
  <c r="L475" s="1"/>
  <c r="L474" s="1"/>
  <c r="P472"/>
  <c r="P471" s="1"/>
  <c r="O472"/>
  <c r="O471" s="1"/>
  <c r="N472"/>
  <c r="N471" s="1"/>
  <c r="M472"/>
  <c r="M471" s="1"/>
  <c r="L472"/>
  <c r="L471" s="1"/>
  <c r="P469"/>
  <c r="P468" s="1"/>
  <c r="O469"/>
  <c r="O468" s="1"/>
  <c r="N469"/>
  <c r="N468" s="1"/>
  <c r="M469"/>
  <c r="M468" s="1"/>
  <c r="L469"/>
  <c r="L468" s="1"/>
  <c r="P465"/>
  <c r="P464" s="1"/>
  <c r="O465"/>
  <c r="O464" s="1"/>
  <c r="N465"/>
  <c r="N464" s="1"/>
  <c r="M465"/>
  <c r="M464" s="1"/>
  <c r="L465"/>
  <c r="L464" s="1"/>
  <c r="P461"/>
  <c r="P460" s="1"/>
  <c r="O461"/>
  <c r="O460" s="1"/>
  <c r="N461"/>
  <c r="N460" s="1"/>
  <c r="M461"/>
  <c r="M460" s="1"/>
  <c r="L461"/>
  <c r="L460" s="1"/>
  <c r="P456"/>
  <c r="O456"/>
  <c r="N456"/>
  <c r="M456"/>
  <c r="L456"/>
  <c r="P434"/>
  <c r="O434"/>
  <c r="N434"/>
  <c r="M434"/>
  <c r="L434"/>
  <c r="P431"/>
  <c r="O431"/>
  <c r="N431"/>
  <c r="M431"/>
  <c r="L431"/>
  <c r="P419"/>
  <c r="P418" s="1"/>
  <c r="O419"/>
  <c r="O418" s="1"/>
  <c r="N419"/>
  <c r="N418" s="1"/>
  <c r="N417" s="1"/>
  <c r="N416" s="1"/>
  <c r="M419"/>
  <c r="M418" s="1"/>
  <c r="M417" s="1"/>
  <c r="M416" s="1"/>
  <c r="L419"/>
  <c r="L418" s="1"/>
  <c r="L417" s="1"/>
  <c r="L416" s="1"/>
  <c r="P414"/>
  <c r="P413" s="1"/>
  <c r="O414"/>
  <c r="O413" s="1"/>
  <c r="N414"/>
  <c r="N413" s="1"/>
  <c r="N412" s="1"/>
  <c r="M414"/>
  <c r="M413" s="1"/>
  <c r="M412" s="1"/>
  <c r="L414"/>
  <c r="L413" s="1"/>
  <c r="L412" s="1"/>
  <c r="P410"/>
  <c r="P409" s="1"/>
  <c r="O410"/>
  <c r="O409" s="1"/>
  <c r="N410"/>
  <c r="N409" s="1"/>
  <c r="N408" s="1"/>
  <c r="M410"/>
  <c r="M409" s="1"/>
  <c r="M408" s="1"/>
  <c r="L410"/>
  <c r="L409" s="1"/>
  <c r="L408" s="1"/>
  <c r="P405"/>
  <c r="P404" s="1"/>
  <c r="O405"/>
  <c r="O404" s="1"/>
  <c r="N405"/>
  <c r="N404" s="1"/>
  <c r="N403" s="1"/>
  <c r="M405"/>
  <c r="M404" s="1"/>
  <c r="M403" s="1"/>
  <c r="L405"/>
  <c r="L404" s="1"/>
  <c r="L403" s="1"/>
  <c r="P401"/>
  <c r="P400" s="1"/>
  <c r="O401"/>
  <c r="O400" s="1"/>
  <c r="N401"/>
  <c r="N400" s="1"/>
  <c r="M401"/>
  <c r="M400" s="1"/>
  <c r="L401"/>
  <c r="L400" s="1"/>
  <c r="P397"/>
  <c r="P396" s="1"/>
  <c r="O397"/>
  <c r="O396" s="1"/>
  <c r="N397"/>
  <c r="N396" s="1"/>
  <c r="M397"/>
  <c r="M396" s="1"/>
  <c r="L397"/>
  <c r="L396" s="1"/>
  <c r="P393"/>
  <c r="P392" s="1"/>
  <c r="O393"/>
  <c r="O392" s="1"/>
  <c r="N393"/>
  <c r="N392" s="1"/>
  <c r="M393"/>
  <c r="M392" s="1"/>
  <c r="L393"/>
  <c r="L392" s="1"/>
  <c r="P368"/>
  <c r="I160" i="3" s="1"/>
  <c r="O368" i="2"/>
  <c r="H160" i="3" s="1"/>
  <c r="N369" i="2"/>
  <c r="N368" s="1"/>
  <c r="M369"/>
  <c r="M368" s="1"/>
  <c r="L369"/>
  <c r="L368" s="1"/>
  <c r="P364"/>
  <c r="P363" s="1"/>
  <c r="I158" i="3" s="1"/>
  <c r="O364" i="2"/>
  <c r="O363" s="1"/>
  <c r="H158" i="3" s="1"/>
  <c r="N364" i="2"/>
  <c r="N363" s="1"/>
  <c r="N362" s="1"/>
  <c r="M364"/>
  <c r="M363" s="1"/>
  <c r="M362" s="1"/>
  <c r="L364"/>
  <c r="L363" s="1"/>
  <c r="L362" s="1"/>
  <c r="P357"/>
  <c r="P356" s="1"/>
  <c r="O357"/>
  <c r="O356" s="1"/>
  <c r="N357"/>
  <c r="N356" s="1"/>
  <c r="N355" s="1"/>
  <c r="M357"/>
  <c r="M356" s="1"/>
  <c r="M355" s="1"/>
  <c r="L357"/>
  <c r="L356" s="1"/>
  <c r="L355" s="1"/>
  <c r="P349"/>
  <c r="P348" s="1"/>
  <c r="P347" s="1"/>
  <c r="O349"/>
  <c r="O348" s="1"/>
  <c r="O347" s="1"/>
  <c r="N349"/>
  <c r="N348" s="1"/>
  <c r="N347" s="1"/>
  <c r="M349"/>
  <c r="M348" s="1"/>
  <c r="M347" s="1"/>
  <c r="L349"/>
  <c r="L348" s="1"/>
  <c r="L347" s="1"/>
  <c r="P338"/>
  <c r="I152" i="3" s="1"/>
  <c r="O338" i="2"/>
  <c r="H152" i="3" s="1"/>
  <c r="N338" i="2"/>
  <c r="N337" s="1"/>
  <c r="M338"/>
  <c r="M337" s="1"/>
  <c r="L338"/>
  <c r="L337" s="1"/>
  <c r="P331"/>
  <c r="P330" s="1"/>
  <c r="I150" i="3" s="1"/>
  <c r="O331" i="2"/>
  <c r="O330" s="1"/>
  <c r="H150" i="3" s="1"/>
  <c r="N331" i="2"/>
  <c r="N330" s="1"/>
  <c r="N329" s="1"/>
  <c r="M331"/>
  <c r="M330" s="1"/>
  <c r="M329" s="1"/>
  <c r="L331"/>
  <c r="L330" s="1"/>
  <c r="L329" s="1"/>
  <c r="P326"/>
  <c r="P325" s="1"/>
  <c r="O326"/>
  <c r="O325" s="1"/>
  <c r="N326"/>
  <c r="N325" s="1"/>
  <c r="M326"/>
  <c r="M325" s="1"/>
  <c r="L326"/>
  <c r="L325" s="1"/>
  <c r="P319"/>
  <c r="P318" s="1"/>
  <c r="O319"/>
  <c r="O318" s="1"/>
  <c r="N319"/>
  <c r="N318" s="1"/>
  <c r="M319"/>
  <c r="M318" s="1"/>
  <c r="L319"/>
  <c r="L318" s="1"/>
  <c r="P314"/>
  <c r="P313" s="1"/>
  <c r="P312" s="1"/>
  <c r="O314"/>
  <c r="O313" s="1"/>
  <c r="O312" s="1"/>
  <c r="N314"/>
  <c r="N313" s="1"/>
  <c r="N312" s="1"/>
  <c r="M314"/>
  <c r="M313" s="1"/>
  <c r="M312" s="1"/>
  <c r="L314"/>
  <c r="L313" s="1"/>
  <c r="L312" s="1"/>
  <c r="P310"/>
  <c r="P309" s="1"/>
  <c r="O310"/>
  <c r="O309" s="1"/>
  <c r="N310"/>
  <c r="N309" s="1"/>
  <c r="N308" s="1"/>
  <c r="M310"/>
  <c r="M309" s="1"/>
  <c r="M308" s="1"/>
  <c r="L310"/>
  <c r="L309" s="1"/>
  <c r="L308" s="1"/>
  <c r="P304"/>
  <c r="P303" s="1"/>
  <c r="O304"/>
  <c r="O303" s="1"/>
  <c r="N304"/>
  <c r="N303" s="1"/>
  <c r="N302" s="1"/>
  <c r="M304"/>
  <c r="M303" s="1"/>
  <c r="M302" s="1"/>
  <c r="L304"/>
  <c r="L303" s="1"/>
  <c r="L302" s="1"/>
  <c r="P293"/>
  <c r="P292" s="1"/>
  <c r="O293"/>
  <c r="O292" s="1"/>
  <c r="N293"/>
  <c r="N292" s="1"/>
  <c r="N291" s="1"/>
  <c r="M293"/>
  <c r="M292" s="1"/>
  <c r="M291" s="1"/>
  <c r="L293"/>
  <c r="L292" s="1"/>
  <c r="L291" s="1"/>
  <c r="P287"/>
  <c r="P286" s="1"/>
  <c r="O287"/>
  <c r="O286" s="1"/>
  <c r="N287"/>
  <c r="N286" s="1"/>
  <c r="N285" s="1"/>
  <c r="M287"/>
  <c r="M286" s="1"/>
  <c r="M285" s="1"/>
  <c r="L287"/>
  <c r="L286" s="1"/>
  <c r="L285" s="1"/>
  <c r="P277"/>
  <c r="P276" s="1"/>
  <c r="P275" s="1"/>
  <c r="O277"/>
  <c r="O276" s="1"/>
  <c r="O275" s="1"/>
  <c r="N277"/>
  <c r="N276" s="1"/>
  <c r="N275" s="1"/>
  <c r="M277"/>
  <c r="M276" s="1"/>
  <c r="M275" s="1"/>
  <c r="L277"/>
  <c r="L276" s="1"/>
  <c r="L275" s="1"/>
  <c r="P267"/>
  <c r="P266" s="1"/>
  <c r="I129" i="3" s="1"/>
  <c r="O267" i="2"/>
  <c r="O266" s="1"/>
  <c r="H129" i="3" s="1"/>
  <c r="N267" i="2"/>
  <c r="N266" s="1"/>
  <c r="N265" s="1"/>
  <c r="M267"/>
  <c r="M266" s="1"/>
  <c r="M265" s="1"/>
  <c r="L267"/>
  <c r="L266" s="1"/>
  <c r="L265" s="1"/>
  <c r="P263"/>
  <c r="P262" s="1"/>
  <c r="O263"/>
  <c r="O262" s="1"/>
  <c r="N263"/>
  <c r="N262" s="1"/>
  <c r="N261" s="1"/>
  <c r="M263"/>
  <c r="M262" s="1"/>
  <c r="M261" s="1"/>
  <c r="L263"/>
  <c r="L262" s="1"/>
  <c r="L261" s="1"/>
  <c r="P257"/>
  <c r="P256" s="1"/>
  <c r="O257"/>
  <c r="O256" s="1"/>
  <c r="N257"/>
  <c r="N256" s="1"/>
  <c r="N255" s="1"/>
  <c r="M257"/>
  <c r="M256" s="1"/>
  <c r="M255" s="1"/>
  <c r="L257"/>
  <c r="L256" s="1"/>
  <c r="L255" s="1"/>
  <c r="P252"/>
  <c r="P251" s="1"/>
  <c r="O252"/>
  <c r="O251" s="1"/>
  <c r="N252"/>
  <c r="N251" s="1"/>
  <c r="N250" s="1"/>
  <c r="M252"/>
  <c r="M251" s="1"/>
  <c r="M250" s="1"/>
  <c r="L252"/>
  <c r="L251" s="1"/>
  <c r="L250" s="1"/>
  <c r="P246"/>
  <c r="P245" s="1"/>
  <c r="O246"/>
  <c r="O245" s="1"/>
  <c r="N246"/>
  <c r="N245" s="1"/>
  <c r="N244" s="1"/>
  <c r="M246"/>
  <c r="M245" s="1"/>
  <c r="M244" s="1"/>
  <c r="L246"/>
  <c r="L245" s="1"/>
  <c r="L244" s="1"/>
  <c r="P241"/>
  <c r="P240" s="1"/>
  <c r="O241"/>
  <c r="O240" s="1"/>
  <c r="H110" i="3" s="1"/>
  <c r="N241" i="2"/>
  <c r="N240" s="1"/>
  <c r="N239" s="1"/>
  <c r="M241"/>
  <c r="M240" s="1"/>
  <c r="M239" s="1"/>
  <c r="L241"/>
  <c r="L240" s="1"/>
  <c r="L239" s="1"/>
  <c r="P231"/>
  <c r="P230" s="1"/>
  <c r="O231"/>
  <c r="O230" s="1"/>
  <c r="N231"/>
  <c r="N230" s="1"/>
  <c r="N229" s="1"/>
  <c r="M231"/>
  <c r="M230" s="1"/>
  <c r="M229" s="1"/>
  <c r="L231"/>
  <c r="L230" s="1"/>
  <c r="L229" s="1"/>
  <c r="P219"/>
  <c r="P218" s="1"/>
  <c r="O219"/>
  <c r="O218" s="1"/>
  <c r="N219"/>
  <c r="N218" s="1"/>
  <c r="N217" s="1"/>
  <c r="M219"/>
  <c r="M218" s="1"/>
  <c r="M217" s="1"/>
  <c r="L219"/>
  <c r="L218" s="1"/>
  <c r="L217" s="1"/>
  <c r="P208"/>
  <c r="P207" s="1"/>
  <c r="O208"/>
  <c r="O207" s="1"/>
  <c r="N208"/>
  <c r="N207" s="1"/>
  <c r="N206" s="1"/>
  <c r="M208"/>
  <c r="M207" s="1"/>
  <c r="M206" s="1"/>
  <c r="L208"/>
  <c r="L207" s="1"/>
  <c r="L206" s="1"/>
  <c r="P201"/>
  <c r="O201"/>
  <c r="N201"/>
  <c r="N200" s="1"/>
  <c r="N199" s="1"/>
  <c r="M201"/>
  <c r="M200" s="1"/>
  <c r="M199" s="1"/>
  <c r="L201"/>
  <c r="L200" s="1"/>
  <c r="L199" s="1"/>
  <c r="P196"/>
  <c r="P195" s="1"/>
  <c r="O196"/>
  <c r="O195" s="1"/>
  <c r="N196"/>
  <c r="N195" s="1"/>
  <c r="N194" s="1"/>
  <c r="N193" s="1"/>
  <c r="M196"/>
  <c r="M195" s="1"/>
  <c r="M194" s="1"/>
  <c r="M193" s="1"/>
  <c r="L196"/>
  <c r="L195" s="1"/>
  <c r="L194" s="1"/>
  <c r="L193" s="1"/>
  <c r="P189"/>
  <c r="O189"/>
  <c r="N189"/>
  <c r="M189"/>
  <c r="L189"/>
  <c r="P185"/>
  <c r="O185"/>
  <c r="N185"/>
  <c r="M185"/>
  <c r="L185"/>
  <c r="P183"/>
  <c r="O183"/>
  <c r="N183"/>
  <c r="M183"/>
  <c r="L183"/>
  <c r="P179"/>
  <c r="O179"/>
  <c r="N179"/>
  <c r="M179"/>
  <c r="L179"/>
  <c r="P177"/>
  <c r="O177"/>
  <c r="N177"/>
  <c r="M177"/>
  <c r="L177"/>
  <c r="P162"/>
  <c r="P161" s="1"/>
  <c r="I70" i="3" s="1"/>
  <c r="O162" i="2"/>
  <c r="O161" s="1"/>
  <c r="N162"/>
  <c r="N161" s="1"/>
  <c r="N160" s="1"/>
  <c r="M162"/>
  <c r="M161" s="1"/>
  <c r="M160" s="1"/>
  <c r="L162"/>
  <c r="L161" s="1"/>
  <c r="L160" s="1"/>
  <c r="P158"/>
  <c r="P157" s="1"/>
  <c r="O158"/>
  <c r="O157" s="1"/>
  <c r="N158"/>
  <c r="N157" s="1"/>
  <c r="M158"/>
  <c r="M157" s="1"/>
  <c r="L158"/>
  <c r="L157" s="1"/>
  <c r="P144"/>
  <c r="P143" s="1"/>
  <c r="O144"/>
  <c r="O143" s="1"/>
  <c r="N144"/>
  <c r="N143" s="1"/>
  <c r="M144"/>
  <c r="M143" s="1"/>
  <c r="L144"/>
  <c r="L143" s="1"/>
  <c r="P137"/>
  <c r="P135" s="1"/>
  <c r="O137"/>
  <c r="O135" s="1"/>
  <c r="N137"/>
  <c r="N135" s="1"/>
  <c r="M137"/>
  <c r="M135" s="1"/>
  <c r="L137"/>
  <c r="L135" s="1"/>
  <c r="P133"/>
  <c r="O133"/>
  <c r="N133"/>
  <c r="M133"/>
  <c r="L133"/>
  <c r="P131"/>
  <c r="O131"/>
  <c r="N131"/>
  <c r="M131"/>
  <c r="L131"/>
  <c r="P125"/>
  <c r="P124" s="1"/>
  <c r="O125"/>
  <c r="O124" s="1"/>
  <c r="N125"/>
  <c r="N124" s="1"/>
  <c r="N123" s="1"/>
  <c r="M125"/>
  <c r="M124" s="1"/>
  <c r="M123" s="1"/>
  <c r="L125"/>
  <c r="L124" s="1"/>
  <c r="L123" s="1"/>
  <c r="P121"/>
  <c r="P120" s="1"/>
  <c r="O121"/>
  <c r="O120" s="1"/>
  <c r="N121"/>
  <c r="N120" s="1"/>
  <c r="N119" s="1"/>
  <c r="M121"/>
  <c r="M120" s="1"/>
  <c r="M119" s="1"/>
  <c r="L121"/>
  <c r="L120" s="1"/>
  <c r="L119" s="1"/>
  <c r="P117"/>
  <c r="P116" s="1"/>
  <c r="O117"/>
  <c r="O116" s="1"/>
  <c r="N117"/>
  <c r="N116" s="1"/>
  <c r="N115" s="1"/>
  <c r="M117"/>
  <c r="M116" s="1"/>
  <c r="M115" s="1"/>
  <c r="L117"/>
  <c r="L116" s="1"/>
  <c r="L115" s="1"/>
  <c r="P113"/>
  <c r="P112" s="1"/>
  <c r="O113"/>
  <c r="O112" s="1"/>
  <c r="N113"/>
  <c r="N112" s="1"/>
  <c r="N111" s="1"/>
  <c r="M113"/>
  <c r="M112" s="1"/>
  <c r="M111" s="1"/>
  <c r="L113"/>
  <c r="L112" s="1"/>
  <c r="L111" s="1"/>
  <c r="P109"/>
  <c r="P108" s="1"/>
  <c r="O109"/>
  <c r="O108" s="1"/>
  <c r="N109"/>
  <c r="N108" s="1"/>
  <c r="N107" s="1"/>
  <c r="M109"/>
  <c r="M108" s="1"/>
  <c r="M107" s="1"/>
  <c r="L109"/>
  <c r="L108" s="1"/>
  <c r="L107" s="1"/>
  <c r="P104"/>
  <c r="P103" s="1"/>
  <c r="P102" s="1"/>
  <c r="P101" s="1"/>
  <c r="O104"/>
  <c r="O103" s="1"/>
  <c r="O102" s="1"/>
  <c r="O101" s="1"/>
  <c r="N104"/>
  <c r="N103" s="1"/>
  <c r="N102" s="1"/>
  <c r="N101" s="1"/>
  <c r="M104"/>
  <c r="M103" s="1"/>
  <c r="M102" s="1"/>
  <c r="M101" s="1"/>
  <c r="L104"/>
  <c r="L103" s="1"/>
  <c r="L102" s="1"/>
  <c r="L101" s="1"/>
  <c r="P99"/>
  <c r="P98" s="1"/>
  <c r="O99"/>
  <c r="O98" s="1"/>
  <c r="N99"/>
  <c r="N98" s="1"/>
  <c r="N97" s="1"/>
  <c r="M99"/>
  <c r="M98" s="1"/>
  <c r="M97" s="1"/>
  <c r="L99"/>
  <c r="L98" s="1"/>
  <c r="L97" s="1"/>
  <c r="P94"/>
  <c r="P93" s="1"/>
  <c r="O94"/>
  <c r="O93" s="1"/>
  <c r="N94"/>
  <c r="N93" s="1"/>
  <c r="N92" s="1"/>
  <c r="M94"/>
  <c r="M93" s="1"/>
  <c r="M92" s="1"/>
  <c r="L94"/>
  <c r="L93" s="1"/>
  <c r="L92" s="1"/>
  <c r="P90"/>
  <c r="O90"/>
  <c r="N90"/>
  <c r="M90"/>
  <c r="L90"/>
  <c r="P88"/>
  <c r="O88"/>
  <c r="N88"/>
  <c r="M88"/>
  <c r="L88"/>
  <c r="P79"/>
  <c r="O79"/>
  <c r="N79"/>
  <c r="M79"/>
  <c r="L79"/>
  <c r="P76"/>
  <c r="O76"/>
  <c r="N76"/>
  <c r="M76"/>
  <c r="L76"/>
  <c r="P71"/>
  <c r="O71"/>
  <c r="N71"/>
  <c r="M71"/>
  <c r="L71"/>
  <c r="P36"/>
  <c r="O36"/>
  <c r="N36"/>
  <c r="M36"/>
  <c r="L36"/>
  <c r="P32"/>
  <c r="O32"/>
  <c r="N32"/>
  <c r="M32"/>
  <c r="L32"/>
  <c r="P28"/>
  <c r="O28"/>
  <c r="N28"/>
  <c r="M28"/>
  <c r="L28"/>
  <c r="P24"/>
  <c r="O24"/>
  <c r="N24"/>
  <c r="M24"/>
  <c r="L24"/>
  <c r="P21"/>
  <c r="O21"/>
  <c r="N21"/>
  <c r="M21"/>
  <c r="L21"/>
  <c r="P16"/>
  <c r="O16"/>
  <c r="N16"/>
  <c r="M16"/>
  <c r="L16"/>
  <c r="P14"/>
  <c r="O14"/>
  <c r="N14"/>
  <c r="M14"/>
  <c r="L14"/>
  <c r="P12"/>
  <c r="O12"/>
  <c r="N12"/>
  <c r="M12"/>
  <c r="L12"/>
  <c r="K499"/>
  <c r="K498" s="1"/>
  <c r="K497" s="1"/>
  <c r="K496" s="1"/>
  <c r="K326"/>
  <c r="K319"/>
  <c r="K314"/>
  <c r="K313" s="1"/>
  <c r="K312" s="1"/>
  <c r="K310"/>
  <c r="K309" s="1"/>
  <c r="K304"/>
  <c r="K104"/>
  <c r="K103" s="1"/>
  <c r="K102" s="1"/>
  <c r="K101" s="1"/>
  <c r="J13"/>
  <c r="J15"/>
  <c r="J17"/>
  <c r="J22"/>
  <c r="J23"/>
  <c r="J25"/>
  <c r="J26"/>
  <c r="J27"/>
  <c r="J29"/>
  <c r="J30"/>
  <c r="J33"/>
  <c r="J34"/>
  <c r="J35"/>
  <c r="J37"/>
  <c r="J38"/>
  <c r="J39"/>
  <c r="J40"/>
  <c r="J41"/>
  <c r="J42"/>
  <c r="J43"/>
  <c r="J44"/>
  <c r="J45"/>
  <c r="J46"/>
  <c r="J47"/>
  <c r="J48"/>
  <c r="J49"/>
  <c r="J50"/>
  <c r="J51"/>
  <c r="J52"/>
  <c r="J53"/>
  <c r="J54"/>
  <c r="J55"/>
  <c r="J56"/>
  <c r="J57"/>
  <c r="J58"/>
  <c r="J59"/>
  <c r="J60"/>
  <c r="J61"/>
  <c r="J62"/>
  <c r="J63"/>
  <c r="J64"/>
  <c r="J65"/>
  <c r="J66"/>
  <c r="J67"/>
  <c r="J68"/>
  <c r="J69"/>
  <c r="J70"/>
  <c r="J72"/>
  <c r="J73"/>
  <c r="J74"/>
  <c r="J77"/>
  <c r="J78"/>
  <c r="J80"/>
  <c r="J81"/>
  <c r="J82"/>
  <c r="J83"/>
  <c r="J84"/>
  <c r="J85"/>
  <c r="J89"/>
  <c r="J91"/>
  <c r="J95"/>
  <c r="J96"/>
  <c r="J100"/>
  <c r="J110"/>
  <c r="J114"/>
  <c r="J118"/>
  <c r="J122"/>
  <c r="J126"/>
  <c r="J132"/>
  <c r="J134"/>
  <c r="J136"/>
  <c r="J138"/>
  <c r="J139"/>
  <c r="J145"/>
  <c r="J146"/>
  <c r="J147"/>
  <c r="J148"/>
  <c r="J149"/>
  <c r="J150"/>
  <c r="J151"/>
  <c r="J152"/>
  <c r="J153"/>
  <c r="J154"/>
  <c r="J155"/>
  <c r="J156"/>
  <c r="J159"/>
  <c r="J163"/>
  <c r="J164"/>
  <c r="J165"/>
  <c r="J166"/>
  <c r="J167"/>
  <c r="J168"/>
  <c r="J169"/>
  <c r="J170"/>
  <c r="J171"/>
  <c r="J172"/>
  <c r="J173"/>
  <c r="J178"/>
  <c r="J180"/>
  <c r="J184"/>
  <c r="J186"/>
  <c r="J187"/>
  <c r="J188"/>
  <c r="J190"/>
  <c r="J191"/>
  <c r="J197"/>
  <c r="J198"/>
  <c r="J204"/>
  <c r="J209"/>
  <c r="J210"/>
  <c r="J211"/>
  <c r="J212"/>
  <c r="J214"/>
  <c r="J215"/>
  <c r="J216"/>
  <c r="J220"/>
  <c r="J221"/>
  <c r="J222"/>
  <c r="J223"/>
  <c r="J225"/>
  <c r="J226"/>
  <c r="J227"/>
  <c r="J228"/>
  <c r="J232"/>
  <c r="J233"/>
  <c r="J242"/>
  <c r="J243"/>
  <c r="J247"/>
  <c r="J253"/>
  <c r="J254"/>
  <c r="J258"/>
  <c r="J259"/>
  <c r="J264"/>
  <c r="J268"/>
  <c r="J269"/>
  <c r="J270"/>
  <c r="J271"/>
  <c r="J272"/>
  <c r="J273"/>
  <c r="J274"/>
  <c r="J278"/>
  <c r="J279"/>
  <c r="J280"/>
  <c r="J281"/>
  <c r="J282"/>
  <c r="J283"/>
  <c r="J284"/>
  <c r="J288"/>
  <c r="J289"/>
  <c r="J290"/>
  <c r="J294"/>
  <c r="J295"/>
  <c r="J305"/>
  <c r="J306"/>
  <c r="J307"/>
  <c r="J311"/>
  <c r="J315"/>
  <c r="J316"/>
  <c r="J320"/>
  <c r="J321"/>
  <c r="J322"/>
  <c r="J323"/>
  <c r="J324"/>
  <c r="J327"/>
  <c r="J328"/>
  <c r="J332"/>
  <c r="J333"/>
  <c r="J334"/>
  <c r="J335"/>
  <c r="J336"/>
  <c r="J340"/>
  <c r="J341"/>
  <c r="J342"/>
  <c r="J343"/>
  <c r="J344"/>
  <c r="J345"/>
  <c r="J346"/>
  <c r="J350"/>
  <c r="J351"/>
  <c r="J352"/>
  <c r="J353"/>
  <c r="J354"/>
  <c r="J358"/>
  <c r="J359"/>
  <c r="J360"/>
  <c r="J361"/>
  <c r="J365"/>
  <c r="J366"/>
  <c r="J370"/>
  <c r="J371"/>
  <c r="J372"/>
  <c r="J373"/>
  <c r="J374"/>
  <c r="J375"/>
  <c r="J376"/>
  <c r="J377"/>
  <c r="J378"/>
  <c r="J379"/>
  <c r="J380"/>
  <c r="J381"/>
  <c r="J382"/>
  <c r="J383"/>
  <c r="J384"/>
  <c r="J385"/>
  <c r="J386"/>
  <c r="J387"/>
  <c r="J388"/>
  <c r="J389"/>
  <c r="J390"/>
  <c r="J391"/>
  <c r="J394"/>
  <c r="J398"/>
  <c r="J399"/>
  <c r="J402"/>
  <c r="J406"/>
  <c r="J407"/>
  <c r="J411"/>
  <c r="J415"/>
  <c r="J420"/>
  <c r="J421"/>
  <c r="J180" i="3" s="1"/>
  <c r="J432" i="2"/>
  <c r="J433"/>
  <c r="J435"/>
  <c r="J436"/>
  <c r="J437"/>
  <c r="J438"/>
  <c r="J439"/>
  <c r="J440"/>
  <c r="J441"/>
  <c r="J442"/>
  <c r="J443"/>
  <c r="J444"/>
  <c r="J445"/>
  <c r="J446"/>
  <c r="J447"/>
  <c r="J448"/>
  <c r="J449"/>
  <c r="J450"/>
  <c r="J451"/>
  <c r="J452"/>
  <c r="J453"/>
  <c r="J454"/>
  <c r="J455"/>
  <c r="J457"/>
  <c r="J458"/>
  <c r="J459"/>
  <c r="J462"/>
  <c r="J463"/>
  <c r="J466"/>
  <c r="J470"/>
  <c r="J473"/>
  <c r="J477"/>
  <c r="J478"/>
  <c r="J482"/>
  <c r="J483"/>
  <c r="J489"/>
  <c r="J494"/>
  <c r="J500"/>
  <c r="J501"/>
  <c r="J506"/>
  <c r="J507"/>
  <c r="J513"/>
  <c r="J230" i="3" s="1"/>
  <c r="J518" i="2"/>
  <c r="K331"/>
  <c r="K330" s="1"/>
  <c r="K339"/>
  <c r="K349"/>
  <c r="K348" s="1"/>
  <c r="K347" s="1"/>
  <c r="K357"/>
  <c r="K356" s="1"/>
  <c r="K355" s="1"/>
  <c r="K364"/>
  <c r="K363" s="1"/>
  <c r="K362" s="1"/>
  <c r="K369"/>
  <c r="K368" s="1"/>
  <c r="K393"/>
  <c r="K392" s="1"/>
  <c r="K397"/>
  <c r="K396" s="1"/>
  <c r="K401"/>
  <c r="K400" s="1"/>
  <c r="K405"/>
  <c r="K404" s="1"/>
  <c r="K403" s="1"/>
  <c r="K410"/>
  <c r="K409" s="1"/>
  <c r="K408" s="1"/>
  <c r="K414"/>
  <c r="K413" s="1"/>
  <c r="K412" s="1"/>
  <c r="K419"/>
  <c r="K418" s="1"/>
  <c r="K417" s="1"/>
  <c r="K416" s="1"/>
  <c r="K263"/>
  <c r="K262" s="1"/>
  <c r="K261" s="1"/>
  <c r="K267"/>
  <c r="K266" s="1"/>
  <c r="K265" s="1"/>
  <c r="K277"/>
  <c r="K276" s="1"/>
  <c r="K275" s="1"/>
  <c r="K286"/>
  <c r="K285" s="1"/>
  <c r="K252"/>
  <c r="K251" s="1"/>
  <c r="K250" s="1"/>
  <c r="K257"/>
  <c r="K256" s="1"/>
  <c r="K255" s="1"/>
  <c r="K241"/>
  <c r="K240" s="1"/>
  <c r="K239" s="1"/>
  <c r="K246"/>
  <c r="K245" s="1"/>
  <c r="K244" s="1"/>
  <c r="K208"/>
  <c r="K207" s="1"/>
  <c r="K206" s="1"/>
  <c r="K218"/>
  <c r="K217" s="1"/>
  <c r="K231"/>
  <c r="K230" s="1"/>
  <c r="K229" s="1"/>
  <c r="K201"/>
  <c r="K200" s="1"/>
  <c r="K199" s="1"/>
  <c r="K196"/>
  <c r="K195" s="1"/>
  <c r="K194" s="1"/>
  <c r="K193" s="1"/>
  <c r="K177"/>
  <c r="K179"/>
  <c r="K183"/>
  <c r="K185"/>
  <c r="K189"/>
  <c r="K144"/>
  <c r="K143" s="1"/>
  <c r="K158"/>
  <c r="K157" s="1"/>
  <c r="K162"/>
  <c r="K161" s="1"/>
  <c r="K160" s="1"/>
  <c r="K131"/>
  <c r="K125"/>
  <c r="K124" s="1"/>
  <c r="K123" s="1"/>
  <c r="K121"/>
  <c r="K120" s="1"/>
  <c r="K119" s="1"/>
  <c r="K117"/>
  <c r="K116" s="1"/>
  <c r="K115" s="1"/>
  <c r="K113"/>
  <c r="K112" s="1"/>
  <c r="K111" s="1"/>
  <c r="K109"/>
  <c r="K108" s="1"/>
  <c r="K107" s="1"/>
  <c r="K99"/>
  <c r="K98" s="1"/>
  <c r="K97" s="1"/>
  <c r="K94"/>
  <c r="K93" s="1"/>
  <c r="K92" s="1"/>
  <c r="K90"/>
  <c r="K88"/>
  <c r="K79"/>
  <c r="K76"/>
  <c r="K71"/>
  <c r="K36"/>
  <c r="K21"/>
  <c r="K24"/>
  <c r="K28"/>
  <c r="K32"/>
  <c r="K14"/>
  <c r="K16"/>
  <c r="K431"/>
  <c r="K434"/>
  <c r="K456"/>
  <c r="K461"/>
  <c r="K460" s="1"/>
  <c r="K465"/>
  <c r="K464" s="1"/>
  <c r="K469"/>
  <c r="K468" s="1"/>
  <c r="K472"/>
  <c r="K471" s="1"/>
  <c r="K476"/>
  <c r="K475" s="1"/>
  <c r="K474" s="1"/>
  <c r="K481"/>
  <c r="K480" s="1"/>
  <c r="K479" s="1"/>
  <c r="K488"/>
  <c r="K487" s="1"/>
  <c r="K486" s="1"/>
  <c r="K485" s="1"/>
  <c r="K493"/>
  <c r="K492" s="1"/>
  <c r="K491" s="1"/>
  <c r="K490" s="1"/>
  <c r="K505"/>
  <c r="K504" s="1"/>
  <c r="K503" s="1"/>
  <c r="K502" s="1"/>
  <c r="K512"/>
  <c r="K511" s="1"/>
  <c r="K510" s="1"/>
  <c r="K509" s="1"/>
  <c r="K508" s="1"/>
  <c r="K517"/>
  <c r="K516" s="1"/>
  <c r="K515" s="1"/>
  <c r="K514" s="1"/>
  <c r="N260" l="1"/>
  <c r="M260"/>
  <c r="L260"/>
  <c r="K260"/>
  <c r="K238"/>
  <c r="N238"/>
  <c r="N106"/>
  <c r="M238"/>
  <c r="F49" i="12"/>
  <c r="E51" i="11"/>
  <c r="E48" s="1"/>
  <c r="F48"/>
  <c r="G229" i="3"/>
  <c r="F65" i="5"/>
  <c r="F230" i="4"/>
  <c r="I230" s="1"/>
  <c r="H66" i="3"/>
  <c r="G66" i="4" s="1"/>
  <c r="G41" i="5"/>
  <c r="G67" i="4"/>
  <c r="I130" i="3"/>
  <c r="H130" i="4" s="1"/>
  <c r="H88" i="5"/>
  <c r="H87" s="1"/>
  <c r="H131" i="4"/>
  <c r="H159" i="3"/>
  <c r="G159" i="4" s="1"/>
  <c r="G160"/>
  <c r="G116" i="5"/>
  <c r="H164" i="4"/>
  <c r="H120" i="5"/>
  <c r="H188" i="4"/>
  <c r="H134" i="5"/>
  <c r="H130" i="3"/>
  <c r="G130" i="4" s="1"/>
  <c r="G88" i="5"/>
  <c r="G87" s="1"/>
  <c r="G131" i="4"/>
  <c r="G164"/>
  <c r="G120" i="5"/>
  <c r="G134"/>
  <c r="G188" i="4"/>
  <c r="H138" i="5"/>
  <c r="H192" i="4"/>
  <c r="I159" i="3"/>
  <c r="H159" i="4" s="1"/>
  <c r="H160"/>
  <c r="H116" i="5"/>
  <c r="H42"/>
  <c r="H68" i="4"/>
  <c r="H103" i="5"/>
  <c r="H147" i="4"/>
  <c r="H117" i="5"/>
  <c r="H161" i="4"/>
  <c r="G192"/>
  <c r="G138" i="5"/>
  <c r="G42"/>
  <c r="G68" i="4"/>
  <c r="G103" i="5"/>
  <c r="G147" i="4"/>
  <c r="G117" i="5"/>
  <c r="G161" i="4"/>
  <c r="H135" i="5"/>
  <c r="H189" i="4"/>
  <c r="H38" i="5"/>
  <c r="H60" i="4"/>
  <c r="G135" i="5"/>
  <c r="G189" i="4"/>
  <c r="I66" i="3"/>
  <c r="H66" i="4" s="1"/>
  <c r="H41" i="5"/>
  <c r="H67" i="4"/>
  <c r="G137" i="5"/>
  <c r="G191" i="4"/>
  <c r="G38" i="5"/>
  <c r="G60" i="4"/>
  <c r="H148"/>
  <c r="H104" i="5"/>
  <c r="I162" i="3"/>
  <c r="H162" i="4" s="1"/>
  <c r="H163"/>
  <c r="H119" i="5"/>
  <c r="H153" i="3"/>
  <c r="G153" i="4" s="1"/>
  <c r="G154"/>
  <c r="G110" i="5"/>
  <c r="G109" s="1"/>
  <c r="G179" i="3"/>
  <c r="J179" s="1"/>
  <c r="F180" i="4"/>
  <c r="I180" s="1"/>
  <c r="F126" i="5"/>
  <c r="H146" i="3"/>
  <c r="G146" i="4" s="1"/>
  <c r="G104" i="5"/>
  <c r="G148" i="4"/>
  <c r="I153" i="3"/>
  <c r="H153" i="4" s="1"/>
  <c r="H154"/>
  <c r="H110" i="5"/>
  <c r="H109" s="1"/>
  <c r="H162" i="3"/>
  <c r="G162" i="4" s="1"/>
  <c r="G163"/>
  <c r="G119" i="5"/>
  <c r="I190" i="3"/>
  <c r="H190" i="4" s="1"/>
  <c r="H137" i="5"/>
  <c r="H191" i="4"/>
  <c r="O92" i="2"/>
  <c r="P107"/>
  <c r="P194"/>
  <c r="P193" s="1"/>
  <c r="O239"/>
  <c r="P255"/>
  <c r="O291"/>
  <c r="O408"/>
  <c r="P479"/>
  <c r="O160"/>
  <c r="H69" i="3"/>
  <c r="O107" i="2"/>
  <c r="P119"/>
  <c r="O194"/>
  <c r="O193" s="1"/>
  <c r="P217"/>
  <c r="O255"/>
  <c r="P329"/>
  <c r="O479"/>
  <c r="P497"/>
  <c r="P496" s="1"/>
  <c r="P92"/>
  <c r="O206"/>
  <c r="P97"/>
  <c r="O119"/>
  <c r="O217"/>
  <c r="P244"/>
  <c r="P302"/>
  <c r="O329"/>
  <c r="P355"/>
  <c r="P412"/>
  <c r="O497"/>
  <c r="O496" s="1"/>
  <c r="P408"/>
  <c r="O491"/>
  <c r="O490" s="1"/>
  <c r="O97"/>
  <c r="P111"/>
  <c r="P200"/>
  <c r="P199" s="1"/>
  <c r="O244"/>
  <c r="P261"/>
  <c r="O302"/>
  <c r="O355"/>
  <c r="O412"/>
  <c r="P486"/>
  <c r="P485" s="1"/>
  <c r="H11" i="9"/>
  <c r="H10" s="1"/>
  <c r="H9" s="1"/>
  <c r="H8" s="1"/>
  <c r="M106" i="2"/>
  <c r="H190" i="3"/>
  <c r="P239" i="2"/>
  <c r="P291"/>
  <c r="O111"/>
  <c r="P123"/>
  <c r="O200"/>
  <c r="O199" s="1"/>
  <c r="P229"/>
  <c r="O261"/>
  <c r="P285"/>
  <c r="P337"/>
  <c r="P403"/>
  <c r="O486"/>
  <c r="O485" s="1"/>
  <c r="G11" i="9"/>
  <c r="G10" s="1"/>
  <c r="G9" s="1"/>
  <c r="G8" s="1"/>
  <c r="P503" i="2"/>
  <c r="P502" s="1"/>
  <c r="L106"/>
  <c r="O123"/>
  <c r="O229"/>
  <c r="P250"/>
  <c r="O285"/>
  <c r="P308"/>
  <c r="O337"/>
  <c r="P362"/>
  <c r="O403"/>
  <c r="P417"/>
  <c r="P416" s="1"/>
  <c r="P474"/>
  <c r="O115"/>
  <c r="O265"/>
  <c r="P115"/>
  <c r="P160"/>
  <c r="P206"/>
  <c r="O250"/>
  <c r="P265"/>
  <c r="O308"/>
  <c r="O362"/>
  <c r="O417"/>
  <c r="O416" s="1"/>
  <c r="O474"/>
  <c r="P491"/>
  <c r="P490" s="1"/>
  <c r="I146" i="3"/>
  <c r="O503" i="2"/>
  <c r="O502" s="1"/>
  <c r="K106"/>
  <c r="L238"/>
  <c r="O395"/>
  <c r="M176"/>
  <c r="M175" s="1"/>
  <c r="L176"/>
  <c r="L175" s="1"/>
  <c r="N395"/>
  <c r="M467"/>
  <c r="O317"/>
  <c r="M75"/>
  <c r="L249"/>
  <c r="P467"/>
  <c r="L75"/>
  <c r="O467"/>
  <c r="L395"/>
  <c r="L11"/>
  <c r="L10" s="1"/>
  <c r="L9" s="1"/>
  <c r="O182"/>
  <c r="N484"/>
  <c r="N20"/>
  <c r="M484"/>
  <c r="M31"/>
  <c r="P176"/>
  <c r="P87"/>
  <c r="O87"/>
  <c r="P130"/>
  <c r="P142"/>
  <c r="P182"/>
  <c r="J12"/>
  <c r="N11"/>
  <c r="N10" s="1"/>
  <c r="N9" s="1"/>
  <c r="J28"/>
  <c r="J189"/>
  <c r="K142"/>
  <c r="K141" s="1"/>
  <c r="M20"/>
  <c r="N31"/>
  <c r="L430"/>
  <c r="L429" s="1"/>
  <c r="P31"/>
  <c r="I24" i="3" s="1"/>
  <c r="N130" i="2"/>
  <c r="N129" s="1"/>
  <c r="N128" s="1"/>
  <c r="N127" s="1"/>
  <c r="O31"/>
  <c r="H24" i="3" s="1"/>
  <c r="M430" i="2"/>
  <c r="M429" s="1"/>
  <c r="M205"/>
  <c r="N249"/>
  <c r="N367"/>
  <c r="N142"/>
  <c r="N141" s="1"/>
  <c r="M367"/>
  <c r="P395"/>
  <c r="L31"/>
  <c r="M142"/>
  <c r="M141" s="1"/>
  <c r="P367"/>
  <c r="L467"/>
  <c r="O142"/>
  <c r="L182"/>
  <c r="L181" s="1"/>
  <c r="M317"/>
  <c r="L317"/>
  <c r="N467"/>
  <c r="N495"/>
  <c r="L142"/>
  <c r="L141" s="1"/>
  <c r="L20"/>
  <c r="O20"/>
  <c r="P75"/>
  <c r="L87"/>
  <c r="L86" s="1"/>
  <c r="O176"/>
  <c r="N182"/>
  <c r="N181" s="1"/>
  <c r="P317"/>
  <c r="P430"/>
  <c r="N430"/>
  <c r="N429" s="1"/>
  <c r="M495"/>
  <c r="M130"/>
  <c r="M129" s="1"/>
  <c r="M128" s="1"/>
  <c r="M127" s="1"/>
  <c r="N176"/>
  <c r="N175" s="1"/>
  <c r="M182"/>
  <c r="M181" s="1"/>
  <c r="O430"/>
  <c r="P20"/>
  <c r="O75"/>
  <c r="N87"/>
  <c r="N86" s="1"/>
  <c r="P11"/>
  <c r="N75"/>
  <c r="M87"/>
  <c r="M86" s="1"/>
  <c r="L130"/>
  <c r="L129" s="1"/>
  <c r="L128" s="1"/>
  <c r="L127" s="1"/>
  <c r="O130"/>
  <c r="J464"/>
  <c r="J189" i="3" s="1"/>
  <c r="O11" i="2"/>
  <c r="M11"/>
  <c r="M10" s="1"/>
  <c r="M9" s="1"/>
  <c r="O367"/>
  <c r="M395"/>
  <c r="N205"/>
  <c r="N317"/>
  <c r="L367"/>
  <c r="L205"/>
  <c r="M249"/>
  <c r="L484"/>
  <c r="L495"/>
  <c r="J88"/>
  <c r="J21"/>
  <c r="J79"/>
  <c r="J456"/>
  <c r="J24"/>
  <c r="J90"/>
  <c r="J185"/>
  <c r="J339"/>
  <c r="J32"/>
  <c r="J319"/>
  <c r="J310"/>
  <c r="J490"/>
  <c r="J206"/>
  <c r="J465"/>
  <c r="J119"/>
  <c r="J412"/>
  <c r="J468"/>
  <c r="J191" i="3" s="1"/>
  <c r="J157" i="2"/>
  <c r="J68" i="3" s="1"/>
  <c r="J417" i="2"/>
  <c r="J14"/>
  <c r="J111"/>
  <c r="J193"/>
  <c r="J368"/>
  <c r="J160" i="3" s="1"/>
  <c r="J312" i="2"/>
  <c r="J474"/>
  <c r="J16"/>
  <c r="J71"/>
  <c r="J107"/>
  <c r="J135"/>
  <c r="J60" i="3" s="1"/>
  <c r="J177" i="2"/>
  <c r="J239"/>
  <c r="J392"/>
  <c r="J161" i="3" s="1"/>
  <c r="J314" i="2"/>
  <c r="J408"/>
  <c r="J355"/>
  <c r="J514"/>
  <c r="J115"/>
  <c r="J250"/>
  <c r="J471"/>
  <c r="J192" i="3" s="1"/>
  <c r="J160" i="2"/>
  <c r="J255"/>
  <c r="J479"/>
  <c r="J431"/>
  <c r="J36"/>
  <c r="J97"/>
  <c r="J133"/>
  <c r="J179"/>
  <c r="J244"/>
  <c r="J261"/>
  <c r="J396"/>
  <c r="J163" i="3" s="1"/>
  <c r="J275" i="2"/>
  <c r="J131" i="3" s="1"/>
  <c r="J496" i="2"/>
  <c r="J508"/>
  <c r="J285"/>
  <c r="J485"/>
  <c r="J92"/>
  <c r="J131"/>
  <c r="J183"/>
  <c r="J265"/>
  <c r="J400"/>
  <c r="J164" i="3" s="1"/>
  <c r="J304" i="2"/>
  <c r="J101"/>
  <c r="J291"/>
  <c r="J460"/>
  <c r="J217"/>
  <c r="J403"/>
  <c r="J123"/>
  <c r="J347"/>
  <c r="J154" i="3" s="1"/>
  <c r="J229" i="2"/>
  <c r="J326"/>
  <c r="J76"/>
  <c r="J199"/>
  <c r="J362"/>
  <c r="J416"/>
  <c r="J502"/>
  <c r="K325"/>
  <c r="J325" s="1"/>
  <c r="J148" i="3" s="1"/>
  <c r="K318" i="2"/>
  <c r="J313"/>
  <c r="K303"/>
  <c r="J303" s="1"/>
  <c r="K308"/>
  <c r="J201"/>
  <c r="J493"/>
  <c r="K338"/>
  <c r="J338" s="1"/>
  <c r="J434"/>
  <c r="J286"/>
  <c r="J276"/>
  <c r="J94"/>
  <c r="J414"/>
  <c r="J125"/>
  <c r="J517"/>
  <c r="J287"/>
  <c r="J219"/>
  <c r="J252"/>
  <c r="J230"/>
  <c r="J486"/>
  <c r="J409"/>
  <c r="J505"/>
  <c r="J369"/>
  <c r="J356"/>
  <c r="J491"/>
  <c r="J475"/>
  <c r="J461"/>
  <c r="J117"/>
  <c r="J348"/>
  <c r="J292"/>
  <c r="J195"/>
  <c r="J161"/>
  <c r="J102"/>
  <c r="J515"/>
  <c r="J499"/>
  <c r="J262"/>
  <c r="J104"/>
  <c r="K329"/>
  <c r="J329" s="1"/>
  <c r="J330"/>
  <c r="J240"/>
  <c r="J137"/>
  <c r="J109"/>
  <c r="J516"/>
  <c r="J492"/>
  <c r="J476"/>
  <c r="J293"/>
  <c r="J277"/>
  <c r="J241"/>
  <c r="J202"/>
  <c r="J194"/>
  <c r="J162"/>
  <c r="J103"/>
  <c r="J510"/>
  <c r="J401"/>
  <c r="J393"/>
  <c r="J263"/>
  <c r="J231"/>
  <c r="J196"/>
  <c r="J120"/>
  <c r="J112"/>
  <c r="J105"/>
  <c r="J38" i="3" s="1"/>
  <c r="J511" i="2"/>
  <c r="J503"/>
  <c r="J487"/>
  <c r="J418"/>
  <c r="J410"/>
  <c r="J256"/>
  <c r="J121"/>
  <c r="J113"/>
  <c r="J98"/>
  <c r="J509"/>
  <c r="J469"/>
  <c r="J512"/>
  <c r="J504"/>
  <c r="J488"/>
  <c r="J480"/>
  <c r="J472"/>
  <c r="J419"/>
  <c r="J363"/>
  <c r="J331"/>
  <c r="J257"/>
  <c r="J245"/>
  <c r="J207"/>
  <c r="J158"/>
  <c r="J99"/>
  <c r="J497"/>
  <c r="J404"/>
  <c r="J364"/>
  <c r="J266"/>
  <c r="J246"/>
  <c r="J208"/>
  <c r="J143"/>
  <c r="J67" i="3" s="1"/>
  <c r="J481" i="2"/>
  <c r="J498"/>
  <c r="J413"/>
  <c r="J405"/>
  <c r="J397"/>
  <c r="J357"/>
  <c r="J349"/>
  <c r="J267"/>
  <c r="J251"/>
  <c r="J218"/>
  <c r="J200"/>
  <c r="J144"/>
  <c r="J124"/>
  <c r="J116"/>
  <c r="J108"/>
  <c r="J93"/>
  <c r="K367"/>
  <c r="K395"/>
  <c r="K205"/>
  <c r="K249"/>
  <c r="K182"/>
  <c r="K176"/>
  <c r="K87"/>
  <c r="K130"/>
  <c r="K129" s="1"/>
  <c r="K20"/>
  <c r="K75"/>
  <c r="K31"/>
  <c r="K11"/>
  <c r="K430"/>
  <c r="K467"/>
  <c r="K495"/>
  <c r="K484"/>
  <c r="G188" i="3" l="1"/>
  <c r="F188" i="4" s="1"/>
  <c r="I188" s="1"/>
  <c r="P238" i="2"/>
  <c r="P484"/>
  <c r="O249"/>
  <c r="O260"/>
  <c r="P260"/>
  <c r="J260"/>
  <c r="P141"/>
  <c r="O205"/>
  <c r="O484"/>
  <c r="O141"/>
  <c r="K19"/>
  <c r="P205"/>
  <c r="G178" i="3"/>
  <c r="F178" i="4" s="1"/>
  <c r="I178" s="1"/>
  <c r="J197" i="3"/>
  <c r="G118" i="5"/>
  <c r="J99" i="3"/>
  <c r="H118" i="5"/>
  <c r="J44" i="3"/>
  <c r="J135"/>
  <c r="J91"/>
  <c r="J194"/>
  <c r="J121"/>
  <c r="J50"/>
  <c r="J29"/>
  <c r="F179" i="4"/>
  <c r="I179" s="1"/>
  <c r="H136" i="5"/>
  <c r="J156" i="3"/>
  <c r="J101"/>
  <c r="J210"/>
  <c r="J143"/>
  <c r="J152"/>
  <c r="J166"/>
  <c r="J110"/>
  <c r="J217"/>
  <c r="J129"/>
  <c r="J177"/>
  <c r="J52"/>
  <c r="J46"/>
  <c r="J127"/>
  <c r="J168"/>
  <c r="J32"/>
  <c r="P249" i="2"/>
  <c r="J171" i="3"/>
  <c r="J150"/>
  <c r="J85"/>
  <c r="J70"/>
  <c r="G69"/>
  <c r="J112"/>
  <c r="H40" i="5"/>
  <c r="F125"/>
  <c r="I125" s="1"/>
  <c r="I126"/>
  <c r="J119" i="3"/>
  <c r="J158"/>
  <c r="F11" i="9"/>
  <c r="F10" s="1"/>
  <c r="F9" s="1"/>
  <c r="F8" s="1"/>
  <c r="J204" i="3"/>
  <c r="F64" i="5"/>
  <c r="I64" s="1"/>
  <c r="I65"/>
  <c r="J48" i="3"/>
  <c r="J223"/>
  <c r="J133"/>
  <c r="F46" i="12"/>
  <c r="E46" s="1"/>
  <c r="E49"/>
  <c r="F229" i="4"/>
  <c r="I229" s="1"/>
  <c r="J229" i="3"/>
  <c r="J97"/>
  <c r="G228"/>
  <c r="J228" s="1"/>
  <c r="G51"/>
  <c r="F35" i="5"/>
  <c r="F52" i="4"/>
  <c r="I134" i="3"/>
  <c r="H134" i="4" s="1"/>
  <c r="H135"/>
  <c r="H92" i="5"/>
  <c r="H91" s="1"/>
  <c r="I155" i="3"/>
  <c r="H155" i="4" s="1"/>
  <c r="H112" i="5"/>
  <c r="H111" s="1"/>
  <c r="H156" i="4"/>
  <c r="I43" i="3"/>
  <c r="H43" i="4" s="1"/>
  <c r="H27" i="5"/>
  <c r="H26" s="1"/>
  <c r="H44" i="4"/>
  <c r="G47" i="3"/>
  <c r="F47" i="4" s="1"/>
  <c r="F31" i="5"/>
  <c r="F48" i="4"/>
  <c r="G111" i="3"/>
  <c r="F59" i="5"/>
  <c r="F112" i="4"/>
  <c r="G222" i="3"/>
  <c r="G221" s="1"/>
  <c r="F223" i="4"/>
  <c r="F147" i="5"/>
  <c r="G193" i="3"/>
  <c r="F193" i="4" s="1"/>
  <c r="F194"/>
  <c r="F140" i="5"/>
  <c r="G132" i="3"/>
  <c r="F90" i="5"/>
  <c r="F133" i="4"/>
  <c r="F38" i="5"/>
  <c r="I38" s="1"/>
  <c r="F60" i="4"/>
  <c r="I60" s="1"/>
  <c r="I209" i="3"/>
  <c r="H209" i="4" s="1"/>
  <c r="H63" i="5"/>
  <c r="H62" s="1"/>
  <c r="H210" i="4"/>
  <c r="H144" i="3"/>
  <c r="G144" i="4" s="1"/>
  <c r="G145"/>
  <c r="G101" i="5"/>
  <c r="G100" s="1"/>
  <c r="I69" i="3"/>
  <c r="H69" i="4" s="1"/>
  <c r="H44" i="5"/>
  <c r="H43" s="1"/>
  <c r="H70" i="4"/>
  <c r="I193" i="3"/>
  <c r="H193" i="4" s="1"/>
  <c r="H194"/>
  <c r="H140" i="5"/>
  <c r="H151" i="3"/>
  <c r="G151" i="4" s="1"/>
  <c r="G108" i="5"/>
  <c r="G107" s="1"/>
  <c r="G152" i="4"/>
  <c r="H100" i="3"/>
  <c r="G100" i="4" s="1"/>
  <c r="G73" i="5"/>
  <c r="G72" s="1"/>
  <c r="G101" i="4"/>
  <c r="G176" i="3"/>
  <c r="F96" i="5"/>
  <c r="F177" i="4"/>
  <c r="I100" i="3"/>
  <c r="H100" i="4" s="1"/>
  <c r="H101"/>
  <c r="H73" i="5"/>
  <c r="H72" s="1"/>
  <c r="H134" i="3"/>
  <c r="G134" i="4" s="1"/>
  <c r="G135"/>
  <c r="G92" i="5"/>
  <c r="G91" s="1"/>
  <c r="G120" i="3"/>
  <c r="F120" i="4" s="1"/>
  <c r="F82" i="5"/>
  <c r="F121" i="4"/>
  <c r="G49" i="3"/>
  <c r="F49" i="4" s="1"/>
  <c r="F33" i="5"/>
  <c r="F50" i="4"/>
  <c r="G100" i="3"/>
  <c r="F100" i="4" s="1"/>
  <c r="F73" i="5"/>
  <c r="F101" i="4"/>
  <c r="H203" i="3"/>
  <c r="H202" s="1"/>
  <c r="G61" i="5"/>
  <c r="G60" s="1"/>
  <c r="G204" i="4"/>
  <c r="H126" i="3"/>
  <c r="G127" i="4"/>
  <c r="G84" i="5"/>
  <c r="G83" s="1"/>
  <c r="H45" i="3"/>
  <c r="G45" i="4" s="1"/>
  <c r="G29" i="5"/>
  <c r="G28" s="1"/>
  <c r="G46" i="4"/>
  <c r="I203" i="3"/>
  <c r="H203" i="4" s="1"/>
  <c r="H61" i="5"/>
  <c r="H60" s="1"/>
  <c r="H204" i="4"/>
  <c r="I126" i="3"/>
  <c r="H127" i="4"/>
  <c r="H84" i="5"/>
  <c r="H83" s="1"/>
  <c r="H31" i="3"/>
  <c r="H30" s="1"/>
  <c r="G25" i="5"/>
  <c r="G24" s="1"/>
  <c r="G32" i="4"/>
  <c r="I170" i="3"/>
  <c r="I169" s="1"/>
  <c r="H129" i="5"/>
  <c r="H128" s="1"/>
  <c r="H127" s="1"/>
  <c r="H171" i="4"/>
  <c r="I111" i="3"/>
  <c r="H111" i="4" s="1"/>
  <c r="H59" i="5"/>
  <c r="H58" s="1"/>
  <c r="H112" i="4"/>
  <c r="H96" i="3"/>
  <c r="G97" i="4"/>
  <c r="G69" i="5"/>
  <c r="G68" s="1"/>
  <c r="I149" i="3"/>
  <c r="H149" i="4" s="1"/>
  <c r="H106" i="5"/>
  <c r="H105" s="1"/>
  <c r="H150" i="4"/>
  <c r="I49" i="3"/>
  <c r="H33" i="5"/>
  <c r="H32" s="1"/>
  <c r="H50" i="4"/>
  <c r="H167" i="3"/>
  <c r="G167" i="4" s="1"/>
  <c r="G168"/>
  <c r="G124" i="5"/>
  <c r="G123" s="1"/>
  <c r="I84" i="3"/>
  <c r="H84" i="4" s="1"/>
  <c r="H53" i="5"/>
  <c r="H52" s="1"/>
  <c r="H85" i="4"/>
  <c r="F104" i="5"/>
  <c r="I104" s="1"/>
  <c r="F148" i="4"/>
  <c r="I148" s="1"/>
  <c r="H111" i="3"/>
  <c r="G111" i="4" s="1"/>
  <c r="G59" i="5"/>
  <c r="G58" s="1"/>
  <c r="G112" i="4"/>
  <c r="I28" i="3"/>
  <c r="H28" i="4" s="1"/>
  <c r="H22" i="5"/>
  <c r="H21" s="1"/>
  <c r="H29" i="4"/>
  <c r="G28" i="3"/>
  <c r="F28" i="4" s="1"/>
  <c r="F22" i="5"/>
  <c r="F29" i="4"/>
  <c r="G66" i="3"/>
  <c r="F41" i="5"/>
  <c r="I41" s="1"/>
  <c r="F67" i="4"/>
  <c r="I67" s="1"/>
  <c r="G196" i="3"/>
  <c r="F196" i="4" s="1"/>
  <c r="F143" i="5"/>
  <c r="F197" i="4"/>
  <c r="G45" i="3"/>
  <c r="F45" i="4" s="1"/>
  <c r="F29" i="5"/>
  <c r="F46" i="4"/>
  <c r="G209" i="3"/>
  <c r="G208" s="1"/>
  <c r="F63" i="5"/>
  <c r="F210" i="4"/>
  <c r="G126" i="3"/>
  <c r="F84" i="5"/>
  <c r="F127" i="4"/>
  <c r="G142" i="3"/>
  <c r="F143" i="4"/>
  <c r="F99" i="5"/>
  <c r="F192" i="4"/>
  <c r="I192" s="1"/>
  <c r="F138" i="5"/>
  <c r="I138" s="1"/>
  <c r="F160" i="4"/>
  <c r="I160" s="1"/>
  <c r="F116" i="5"/>
  <c r="I116" s="1"/>
  <c r="H18"/>
  <c r="H25" i="4"/>
  <c r="H157" i="3"/>
  <c r="G157" i="4" s="1"/>
  <c r="G114" i="5"/>
  <c r="G113" s="1"/>
  <c r="G158" i="4"/>
  <c r="I96" i="3"/>
  <c r="H96" i="4" s="1"/>
  <c r="H97"/>
  <c r="H69" i="5"/>
  <c r="H68" s="1"/>
  <c r="H47" i="3"/>
  <c r="G47" i="4" s="1"/>
  <c r="G31" i="5"/>
  <c r="G30" s="1"/>
  <c r="G48" i="4"/>
  <c r="I157" i="3"/>
  <c r="H157" i="4" s="1"/>
  <c r="H114" i="5"/>
  <c r="H113" s="1"/>
  <c r="H158" i="4"/>
  <c r="I118" i="3"/>
  <c r="H118" i="4" s="1"/>
  <c r="H119"/>
  <c r="H80" i="5"/>
  <c r="H79" s="1"/>
  <c r="H115"/>
  <c r="G115"/>
  <c r="G128" i="3"/>
  <c r="F128" i="4" s="1"/>
  <c r="F129"/>
  <c r="F86" i="5"/>
  <c r="H209" i="3"/>
  <c r="G209" i="4" s="1"/>
  <c r="G63" i="5"/>
  <c r="G62" s="1"/>
  <c r="G210" i="4"/>
  <c r="G167" i="3"/>
  <c r="F167" i="4" s="1"/>
  <c r="F124" i="5"/>
  <c r="F168" i="4"/>
  <c r="H17" i="5"/>
  <c r="H24" i="4"/>
  <c r="I222" i="3"/>
  <c r="H222" i="4" s="1"/>
  <c r="H223"/>
  <c r="H147" i="5"/>
  <c r="I132" i="3"/>
  <c r="H132" i="4" s="1"/>
  <c r="H90" i="5"/>
  <c r="H89" s="1"/>
  <c r="H133" i="4"/>
  <c r="I51" i="3"/>
  <c r="H51" i="4" s="1"/>
  <c r="H35" i="5"/>
  <c r="H34" s="1"/>
  <c r="H52" i="4"/>
  <c r="H142" i="3"/>
  <c r="G142" i="4" s="1"/>
  <c r="G99" i="5"/>
  <c r="G98" s="1"/>
  <c r="G143" i="4"/>
  <c r="I45" i="3"/>
  <c r="H45" i="4" s="1"/>
  <c r="H29" i="5"/>
  <c r="H28" s="1"/>
  <c r="H46" i="4"/>
  <c r="H216" i="3"/>
  <c r="G144" i="5" s="1"/>
  <c r="G145"/>
  <c r="G217" i="4"/>
  <c r="I142" i="3"/>
  <c r="H142" i="4" s="1"/>
  <c r="H143"/>
  <c r="H99" i="5"/>
  <c r="H98" s="1"/>
  <c r="I31" i="3"/>
  <c r="H31" i="4" s="1"/>
  <c r="H25" i="5"/>
  <c r="H24" s="1"/>
  <c r="H32" i="4"/>
  <c r="H196" i="3"/>
  <c r="G196" i="4" s="1"/>
  <c r="G143" i="5"/>
  <c r="G197" i="4"/>
  <c r="H84" i="3"/>
  <c r="G84" i="4" s="1"/>
  <c r="G53" i="5"/>
  <c r="G52" s="1"/>
  <c r="G85" i="4"/>
  <c r="I196" i="3"/>
  <c r="H196" i="4" s="1"/>
  <c r="H143" i="5"/>
  <c r="H197" i="4"/>
  <c r="H109" i="3"/>
  <c r="G109" i="4" s="1"/>
  <c r="G57" i="5"/>
  <c r="G56" s="1"/>
  <c r="G110" i="4"/>
  <c r="G40" i="5"/>
  <c r="F164" i="4"/>
  <c r="I164" s="1"/>
  <c r="F120" i="5"/>
  <c r="I120" s="1"/>
  <c r="I165" i="3"/>
  <c r="H165" i="4" s="1"/>
  <c r="H122" i="5"/>
  <c r="H121" s="1"/>
  <c r="H166" i="4"/>
  <c r="H120" i="3"/>
  <c r="G120" i="4" s="1"/>
  <c r="G121"/>
  <c r="G82" i="5"/>
  <c r="G81" s="1"/>
  <c r="G96" i="3"/>
  <c r="F96" i="4" s="1"/>
  <c r="F69" i="5"/>
  <c r="F97" i="4"/>
  <c r="G37" i="3"/>
  <c r="F37" i="4" s="1"/>
  <c r="I37" s="1"/>
  <c r="F51" i="5"/>
  <c r="F38" i="4"/>
  <c r="I38" s="1"/>
  <c r="F117" i="5"/>
  <c r="I117" s="1"/>
  <c r="F161" i="4"/>
  <c r="I161" s="1"/>
  <c r="G98" i="3"/>
  <c r="F98" i="4" s="1"/>
  <c r="F99"/>
  <c r="F71" i="5"/>
  <c r="G216" i="3"/>
  <c r="F145" i="5"/>
  <c r="F217" i="4"/>
  <c r="G31" i="3"/>
  <c r="F25" i="5"/>
  <c r="F32" i="4"/>
  <c r="G134" i="3"/>
  <c r="F135" i="4"/>
  <c r="F92" i="5"/>
  <c r="G90" i="3"/>
  <c r="F90" i="4" s="1"/>
  <c r="F55" i="5"/>
  <c r="F91" i="4"/>
  <c r="F137" i="5"/>
  <c r="F191" i="4"/>
  <c r="I191" s="1"/>
  <c r="H222" i="3"/>
  <c r="G222" i="4" s="1"/>
  <c r="G223"/>
  <c r="G147" i="5"/>
  <c r="H176" i="3"/>
  <c r="G176" i="4" s="1"/>
  <c r="G96" i="5"/>
  <c r="G95" s="1"/>
  <c r="G177" i="4"/>
  <c r="H118" i="3"/>
  <c r="G118" i="4" s="1"/>
  <c r="G80" i="5"/>
  <c r="G79" s="1"/>
  <c r="G119" i="4"/>
  <c r="H128" i="3"/>
  <c r="G128" i="4" s="1"/>
  <c r="G129"/>
  <c r="G86" i="5"/>
  <c r="G85" s="1"/>
  <c r="H165" i="3"/>
  <c r="G165" i="4" s="1"/>
  <c r="G122" i="5"/>
  <c r="G121" s="1"/>
  <c r="G166" i="4"/>
  <c r="H132" i="3"/>
  <c r="G132" i="4" s="1"/>
  <c r="G133"/>
  <c r="G90" i="5"/>
  <c r="G89" s="1"/>
  <c r="G153" i="3"/>
  <c r="F154" i="4"/>
  <c r="I154" s="1"/>
  <c r="F110" i="5"/>
  <c r="G18"/>
  <c r="G25" i="4"/>
  <c r="H98" i="3"/>
  <c r="G98" i="4" s="1"/>
  <c r="G71" i="5"/>
  <c r="G70" s="1"/>
  <c r="G99" i="4"/>
  <c r="G165" i="3"/>
  <c r="F165" i="4" s="1"/>
  <c r="F166"/>
  <c r="F122" i="5"/>
  <c r="G157" i="3"/>
  <c r="F158" i="4"/>
  <c r="F114" i="5"/>
  <c r="G149" i="3"/>
  <c r="F150" i="4"/>
  <c r="F106" i="5"/>
  <c r="G84" i="3"/>
  <c r="F53" i="5"/>
  <c r="F85" i="4"/>
  <c r="F119" i="5"/>
  <c r="F163" i="4"/>
  <c r="I163" s="1"/>
  <c r="F42" i="5"/>
  <c r="I42" s="1"/>
  <c r="F68" i="4"/>
  <c r="I68" s="1"/>
  <c r="G17" i="5"/>
  <c r="G24" i="4"/>
  <c r="I151" i="3"/>
  <c r="H151" i="4" s="1"/>
  <c r="H108" i="5"/>
  <c r="H107" s="1"/>
  <c r="H152" i="4"/>
  <c r="H90" i="3"/>
  <c r="G90" i="4" s="1"/>
  <c r="G55" i="5"/>
  <c r="G54" s="1"/>
  <c r="G91" i="4"/>
  <c r="I109" i="3"/>
  <c r="H109" i="4" s="1"/>
  <c r="H57" i="5"/>
  <c r="H56" s="1"/>
  <c r="H110" i="4"/>
  <c r="H155" i="3"/>
  <c r="G155" i="4" s="1"/>
  <c r="G112" i="5"/>
  <c r="G111" s="1"/>
  <c r="G156" i="4"/>
  <c r="I90" i="3"/>
  <c r="H90" i="4" s="1"/>
  <c r="H55" i="5"/>
  <c r="H54" s="1"/>
  <c r="H91" i="4"/>
  <c r="I167" i="3"/>
  <c r="H167" i="4" s="1"/>
  <c r="H168"/>
  <c r="H124" i="5"/>
  <c r="H123" s="1"/>
  <c r="H149" i="3"/>
  <c r="G149" i="4" s="1"/>
  <c r="G150"/>
  <c r="G106" i="5"/>
  <c r="G105" s="1"/>
  <c r="H49" i="3"/>
  <c r="G49" i="4" s="1"/>
  <c r="G33" i="5"/>
  <c r="G32" s="1"/>
  <c r="G50" i="4"/>
  <c r="I216" i="3"/>
  <c r="I215" s="1"/>
  <c r="H217" i="4"/>
  <c r="H145" i="5"/>
  <c r="I98" i="3"/>
  <c r="H98" i="4" s="1"/>
  <c r="H71" i="5"/>
  <c r="H70" s="1"/>
  <c r="H99" i="4"/>
  <c r="G44" i="5"/>
  <c r="G43" s="1"/>
  <c r="G70" i="4"/>
  <c r="I120" i="3"/>
  <c r="H120" i="4" s="1"/>
  <c r="H82" i="5"/>
  <c r="H81" s="1"/>
  <c r="H121" i="4"/>
  <c r="H28" i="3"/>
  <c r="G28" i="4" s="1"/>
  <c r="G22" i="5"/>
  <c r="G21" s="1"/>
  <c r="G29" i="4"/>
  <c r="G102" i="5"/>
  <c r="H102"/>
  <c r="H170" i="3"/>
  <c r="G170" i="4" s="1"/>
  <c r="G129" i="5"/>
  <c r="G128" s="1"/>
  <c r="G127" s="1"/>
  <c r="G171" i="4"/>
  <c r="H43" i="3"/>
  <c r="G43" i="4" s="1"/>
  <c r="G27" i="5"/>
  <c r="G26" s="1"/>
  <c r="G44" i="4"/>
  <c r="G43" i="3"/>
  <c r="F27" i="5"/>
  <c r="F44" i="4"/>
  <c r="G118" i="3"/>
  <c r="F119" i="4"/>
  <c r="F80" i="5"/>
  <c r="G170" i="3"/>
  <c r="F170" i="4" s="1"/>
  <c r="F171"/>
  <c r="F129" i="5"/>
  <c r="G203" i="3"/>
  <c r="F203" i="4" s="1"/>
  <c r="F61" i="5"/>
  <c r="F204" i="4"/>
  <c r="G109" i="3"/>
  <c r="F109" i="4" s="1"/>
  <c r="F57" i="5"/>
  <c r="F110" i="4"/>
  <c r="F44" i="5"/>
  <c r="F70" i="4"/>
  <c r="G155" i="3"/>
  <c r="F112" i="5"/>
  <c r="F156" i="4"/>
  <c r="G151" i="3"/>
  <c r="F152" i="4"/>
  <c r="F108" i="5"/>
  <c r="G130" i="3"/>
  <c r="J130" s="1"/>
  <c r="F88" i="5"/>
  <c r="F131" i="4"/>
  <c r="I131" s="1"/>
  <c r="F189"/>
  <c r="I189" s="1"/>
  <c r="F135" i="5"/>
  <c r="I135" s="1"/>
  <c r="H193" i="3"/>
  <c r="G193" i="4" s="1"/>
  <c r="G194"/>
  <c r="G140" i="5"/>
  <c r="I128" i="3"/>
  <c r="H128" i="4" s="1"/>
  <c r="H129"/>
  <c r="H86" i="5"/>
  <c r="H85" s="1"/>
  <c r="I47" i="3"/>
  <c r="H47" i="4" s="1"/>
  <c r="H31" i="5"/>
  <c r="H30" s="1"/>
  <c r="H48" i="4"/>
  <c r="I176" i="3"/>
  <c r="H176" i="4" s="1"/>
  <c r="H177"/>
  <c r="H96" i="5"/>
  <c r="H95" s="1"/>
  <c r="I144" i="3"/>
  <c r="H144" i="4" s="1"/>
  <c r="H145"/>
  <c r="H101" i="5"/>
  <c r="H100" s="1"/>
  <c r="H51" i="3"/>
  <c r="G51" i="4" s="1"/>
  <c r="G35" i="5"/>
  <c r="G34" s="1"/>
  <c r="G52" i="4"/>
  <c r="G136" i="5"/>
  <c r="G190" i="4"/>
  <c r="H146"/>
  <c r="H65" i="3"/>
  <c r="G69" i="4"/>
  <c r="M19" i="2"/>
  <c r="M18" s="1"/>
  <c r="M8" s="1"/>
  <c r="N19"/>
  <c r="N18" s="1"/>
  <c r="N8" s="1"/>
  <c r="P495"/>
  <c r="O86"/>
  <c r="O129"/>
  <c r="O128" s="1"/>
  <c r="O127" s="1"/>
  <c r="O429"/>
  <c r="O428" s="1"/>
  <c r="O427" s="1"/>
  <c r="P129"/>
  <c r="P128" s="1"/>
  <c r="P127" s="1"/>
  <c r="P19"/>
  <c r="O495"/>
  <c r="P106"/>
  <c r="O181"/>
  <c r="P429"/>
  <c r="P428" s="1"/>
  <c r="P427" s="1"/>
  <c r="P181"/>
  <c r="O106"/>
  <c r="L19"/>
  <c r="L18" s="1"/>
  <c r="L8" s="1"/>
  <c r="O175"/>
  <c r="O19"/>
  <c r="P175"/>
  <c r="O238"/>
  <c r="P86"/>
  <c r="P10"/>
  <c r="P9" s="1"/>
  <c r="O10"/>
  <c r="O9" s="1"/>
  <c r="J430"/>
  <c r="G162" i="3"/>
  <c r="J162" s="1"/>
  <c r="G159"/>
  <c r="J159" s="1"/>
  <c r="G190"/>
  <c r="J190" s="1"/>
  <c r="N301" i="2"/>
  <c r="N248" s="1"/>
  <c r="M301"/>
  <c r="M248" s="1"/>
  <c r="M428"/>
  <c r="M427" s="1"/>
  <c r="O301"/>
  <c r="N192"/>
  <c r="M174"/>
  <c r="M140" s="1"/>
  <c r="N428"/>
  <c r="N427" s="1"/>
  <c r="L174"/>
  <c r="L140" s="1"/>
  <c r="L301"/>
  <c r="L248" s="1"/>
  <c r="N174"/>
  <c r="N140" s="1"/>
  <c r="P301"/>
  <c r="L428"/>
  <c r="L427" s="1"/>
  <c r="J142"/>
  <c r="J484"/>
  <c r="L192"/>
  <c r="M192"/>
  <c r="K317"/>
  <c r="J317" s="1"/>
  <c r="J31"/>
  <c r="J24" i="3" s="1"/>
  <c r="J20" i="2"/>
  <c r="J75"/>
  <c r="J25" i="3" s="1"/>
  <c r="J467" i="2"/>
  <c r="J308"/>
  <c r="J141"/>
  <c r="J367"/>
  <c r="J249"/>
  <c r="J238"/>
  <c r="J106"/>
  <c r="J309"/>
  <c r="J145" i="3" s="1"/>
  <c r="J395" i="2"/>
  <c r="J495"/>
  <c r="J205"/>
  <c r="K302"/>
  <c r="J318"/>
  <c r="J147" i="3" s="1"/>
  <c r="K337" i="2"/>
  <c r="J337" s="1"/>
  <c r="K429"/>
  <c r="J429" s="1"/>
  <c r="K181"/>
  <c r="J181" s="1"/>
  <c r="J182"/>
  <c r="K10"/>
  <c r="J11"/>
  <c r="K175"/>
  <c r="J175" s="1"/>
  <c r="J176"/>
  <c r="K86"/>
  <c r="J87"/>
  <c r="J130"/>
  <c r="K192"/>
  <c r="F134" i="5" l="1"/>
  <c r="I134" s="1"/>
  <c r="J188" i="3"/>
  <c r="H49" i="5"/>
  <c r="H36" i="11" s="1"/>
  <c r="G49" i="5"/>
  <c r="G36" i="11" s="1"/>
  <c r="G78" i="5"/>
  <c r="G61" i="11" s="1"/>
  <c r="P192" i="2"/>
  <c r="O248"/>
  <c r="H126" i="4"/>
  <c r="I125" i="3"/>
  <c r="H125" i="4" s="1"/>
  <c r="G126"/>
  <c r="H125" i="3"/>
  <c r="H124" s="1"/>
  <c r="G125"/>
  <c r="G124" s="1"/>
  <c r="H78" i="5"/>
  <c r="H61" i="11" s="1"/>
  <c r="H221" i="3"/>
  <c r="H220" s="1"/>
  <c r="O18" i="2"/>
  <c r="O8" s="1"/>
  <c r="O192"/>
  <c r="P248"/>
  <c r="G31" i="4"/>
  <c r="P174" i="2"/>
  <c r="P140" s="1"/>
  <c r="P18"/>
  <c r="P8" s="1"/>
  <c r="I95" i="3"/>
  <c r="H95" i="4" s="1"/>
  <c r="H139" i="5"/>
  <c r="H215" i="3"/>
  <c r="G215" i="4" s="1"/>
  <c r="G216"/>
  <c r="J178" i="3"/>
  <c r="G65"/>
  <c r="F65" i="4" s="1"/>
  <c r="G117" i="3"/>
  <c r="F117" i="4" s="1"/>
  <c r="H175" i="3"/>
  <c r="G175" i="4" s="1"/>
  <c r="G195" i="3"/>
  <c r="F195" i="4" s="1"/>
  <c r="J43" i="3"/>
  <c r="H89"/>
  <c r="H88" s="1"/>
  <c r="I156" i="4"/>
  <c r="H169" i="3"/>
  <c r="G169" i="4" s="1"/>
  <c r="I119"/>
  <c r="I158"/>
  <c r="J157" i="3"/>
  <c r="I65"/>
  <c r="I64" s="1"/>
  <c r="I30"/>
  <c r="H30" i="4" s="1"/>
  <c r="F209"/>
  <c r="I209" s="1"/>
  <c r="H170"/>
  <c r="I170" s="1"/>
  <c r="J134" i="3"/>
  <c r="I83"/>
  <c r="H83" i="4" s="1"/>
  <c r="H216"/>
  <c r="F118"/>
  <c r="I118" s="1"/>
  <c r="G95" i="3"/>
  <c r="B14" i="8" s="1"/>
  <c r="J155" i="3"/>
  <c r="J31"/>
  <c r="H144" i="5"/>
  <c r="F157" i="4"/>
  <c r="I157" s="1"/>
  <c r="G89" i="3"/>
  <c r="G88" s="1"/>
  <c r="I135" i="4"/>
  <c r="I208" i="3"/>
  <c r="H208" i="4" s="1"/>
  <c r="G146" i="5"/>
  <c r="F139"/>
  <c r="I70" i="4"/>
  <c r="H95" i="3"/>
  <c r="H94" s="1"/>
  <c r="F134" i="4"/>
  <c r="I195" i="3"/>
  <c r="H195" i="4" s="1"/>
  <c r="J84" i="3"/>
  <c r="H142" i="5"/>
  <c r="J23" i="3"/>
  <c r="G203" i="4"/>
  <c r="I203" s="1"/>
  <c r="J59" i="3"/>
  <c r="G96" i="4"/>
  <c r="I96" s="1"/>
  <c r="J17" i="3"/>
  <c r="J76"/>
  <c r="I141"/>
  <c r="H141" i="4" s="1"/>
  <c r="H83" i="3"/>
  <c r="H82" s="1"/>
  <c r="J96"/>
  <c r="H117"/>
  <c r="G117" i="4" s="1"/>
  <c r="G83" i="3"/>
  <c r="F83" i="4" s="1"/>
  <c r="J109" i="3"/>
  <c r="I108"/>
  <c r="I107" s="1"/>
  <c r="G108"/>
  <c r="G107" s="1"/>
  <c r="I90" i="4"/>
  <c r="F111"/>
  <c r="I111" s="1"/>
  <c r="G227" i="3"/>
  <c r="J227" s="1"/>
  <c r="J142"/>
  <c r="J222"/>
  <c r="F228" i="4"/>
  <c r="I228" s="1"/>
  <c r="J27" i="3"/>
  <c r="J118"/>
  <c r="I85" i="4"/>
  <c r="J209" i="3"/>
  <c r="H42"/>
  <c r="G42" i="4" s="1"/>
  <c r="O174" i="2"/>
  <c r="O140" s="1"/>
  <c r="I44" i="4"/>
  <c r="I204"/>
  <c r="I210"/>
  <c r="I152"/>
  <c r="I166"/>
  <c r="I91"/>
  <c r="I29"/>
  <c r="I133"/>
  <c r="I52"/>
  <c r="I167"/>
  <c r="F128" i="5"/>
  <c r="F127" s="1"/>
  <c r="I127" s="1"/>
  <c r="I129"/>
  <c r="F87"/>
  <c r="I87" s="1"/>
  <c r="I88"/>
  <c r="G202" i="3"/>
  <c r="F202" i="4" s="1"/>
  <c r="J203" i="3"/>
  <c r="F26" i="5"/>
  <c r="I26" s="1"/>
  <c r="I27"/>
  <c r="F52"/>
  <c r="I52" s="1"/>
  <c r="I53"/>
  <c r="F121"/>
  <c r="I121" s="1"/>
  <c r="I122"/>
  <c r="F136"/>
  <c r="I136" s="1"/>
  <c r="I137"/>
  <c r="F24"/>
  <c r="I24" s="1"/>
  <c r="I25"/>
  <c r="F123"/>
  <c r="I123" s="1"/>
  <c r="I124"/>
  <c r="F66" i="4"/>
  <c r="I66" s="1"/>
  <c r="J66" i="3"/>
  <c r="I100" i="4"/>
  <c r="J187" i="3"/>
  <c r="F222" i="4"/>
  <c r="I222" s="1"/>
  <c r="F84"/>
  <c r="I84" s="1"/>
  <c r="I143"/>
  <c r="I46"/>
  <c r="J49" i="3"/>
  <c r="I223" i="4"/>
  <c r="F60" i="5"/>
  <c r="I60" s="1"/>
  <c r="I61"/>
  <c r="F98"/>
  <c r="I98" s="1"/>
  <c r="I99"/>
  <c r="F32"/>
  <c r="I32" s="1"/>
  <c r="I33"/>
  <c r="F146"/>
  <c r="I147"/>
  <c r="H108" i="3"/>
  <c r="G108" i="4" s="1"/>
  <c r="I32"/>
  <c r="J98" i="3"/>
  <c r="I168" i="4"/>
  <c r="J128" i="3"/>
  <c r="J47"/>
  <c r="F111" i="5"/>
  <c r="I111" s="1"/>
  <c r="I112"/>
  <c r="F118"/>
  <c r="I118" s="1"/>
  <c r="I119"/>
  <c r="F68"/>
  <c r="I68" s="1"/>
  <c r="I69"/>
  <c r="F62"/>
  <c r="I62" s="1"/>
  <c r="I63"/>
  <c r="F30"/>
  <c r="I30" s="1"/>
  <c r="I31"/>
  <c r="I193" i="4"/>
  <c r="I28"/>
  <c r="I109"/>
  <c r="I98"/>
  <c r="I99"/>
  <c r="I129"/>
  <c r="I50"/>
  <c r="J193" i="3"/>
  <c r="F113" i="5"/>
  <c r="I113" s="1"/>
  <c r="I114"/>
  <c r="F70"/>
  <c r="I70" s="1"/>
  <c r="I71"/>
  <c r="F85"/>
  <c r="I85" s="1"/>
  <c r="I86"/>
  <c r="B13" i="8"/>
  <c r="J100" i="3"/>
  <c r="J167"/>
  <c r="I121" i="4"/>
  <c r="I202" i="3"/>
  <c r="I201" s="1"/>
  <c r="F43" i="4"/>
  <c r="I43" s="1"/>
  <c r="F155"/>
  <c r="I155" s="1"/>
  <c r="G30" i="3"/>
  <c r="I97" i="4"/>
  <c r="J196" i="3"/>
  <c r="I194" i="4"/>
  <c r="I48"/>
  <c r="F43" i="5"/>
  <c r="I43" s="1"/>
  <c r="I44"/>
  <c r="F151" i="4"/>
  <c r="I151" s="1"/>
  <c r="J151" i="3"/>
  <c r="F56" i="5"/>
  <c r="I56" s="1"/>
  <c r="I57"/>
  <c r="F79"/>
  <c r="I80"/>
  <c r="F149" i="4"/>
  <c r="I149" s="1"/>
  <c r="J149" i="3"/>
  <c r="F153" i="4"/>
  <c r="I153" s="1"/>
  <c r="J153" i="3"/>
  <c r="F91" i="5"/>
  <c r="I91" s="1"/>
  <c r="I92"/>
  <c r="F216" i="4"/>
  <c r="J216" i="3"/>
  <c r="G36"/>
  <c r="J36" s="1"/>
  <c r="J37"/>
  <c r="F126" i="4"/>
  <c r="J126" i="3"/>
  <c r="F142" i="5"/>
  <c r="I143"/>
  <c r="F72"/>
  <c r="I72" s="1"/>
  <c r="I73"/>
  <c r="F176" i="4"/>
  <c r="I176" s="1"/>
  <c r="J176" i="3"/>
  <c r="I128" i="4"/>
  <c r="F130"/>
  <c r="I130" s="1"/>
  <c r="F31"/>
  <c r="I140" i="5"/>
  <c r="J111" i="3"/>
  <c r="F28" i="5"/>
  <c r="I28" s="1"/>
  <c r="I29"/>
  <c r="G169" i="3"/>
  <c r="J170"/>
  <c r="F144" i="5"/>
  <c r="I145"/>
  <c r="F50"/>
  <c r="I51"/>
  <c r="F83"/>
  <c r="I84"/>
  <c r="F95"/>
  <c r="I95" s="1"/>
  <c r="I96"/>
  <c r="F132" i="4"/>
  <c r="I132" s="1"/>
  <c r="J132" i="3"/>
  <c r="F58" i="5"/>
  <c r="I58" s="1"/>
  <c r="I59"/>
  <c r="J78" i="3"/>
  <c r="I120" i="4"/>
  <c r="I165"/>
  <c r="I134"/>
  <c r="F142"/>
  <c r="I142" s="1"/>
  <c r="I110"/>
  <c r="I150"/>
  <c r="J90" i="3"/>
  <c r="I197" i="4"/>
  <c r="J28" i="3"/>
  <c r="I101" i="4"/>
  <c r="J120" i="3"/>
  <c r="J51"/>
  <c r="F107" i="5"/>
  <c r="I107" s="1"/>
  <c r="I108"/>
  <c r="F69" i="4"/>
  <c r="I69" s="1"/>
  <c r="J69" i="3"/>
  <c r="F105" i="5"/>
  <c r="I105" s="1"/>
  <c r="I106"/>
  <c r="F109"/>
  <c r="I109" s="1"/>
  <c r="I110"/>
  <c r="F54"/>
  <c r="I54" s="1"/>
  <c r="I55"/>
  <c r="F21"/>
  <c r="I21" s="1"/>
  <c r="I22"/>
  <c r="F81"/>
  <c r="I81" s="1"/>
  <c r="I82"/>
  <c r="F89"/>
  <c r="I89" s="1"/>
  <c r="I90"/>
  <c r="F34"/>
  <c r="I34" s="1"/>
  <c r="I35"/>
  <c r="I47" i="4"/>
  <c r="I196"/>
  <c r="I45"/>
  <c r="I171"/>
  <c r="J165" i="3"/>
  <c r="I217" i="4"/>
  <c r="I127"/>
  <c r="J45" i="3"/>
  <c r="I177" i="4"/>
  <c r="I112"/>
  <c r="I42" i="3"/>
  <c r="H42" i="4" s="1"/>
  <c r="F115" i="5"/>
  <c r="I115" s="1"/>
  <c r="G42" i="3"/>
  <c r="F42" i="4" s="1"/>
  <c r="I175" i="3"/>
  <c r="H175" i="4" s="1"/>
  <c r="G215" i="3"/>
  <c r="F17" i="5"/>
  <c r="I17" s="1"/>
  <c r="F24" i="4"/>
  <c r="I24" s="1"/>
  <c r="G26" i="3"/>
  <c r="F26" i="4" s="1"/>
  <c r="F20" i="5"/>
  <c r="F27" i="4"/>
  <c r="F16" i="5"/>
  <c r="F23" i="4"/>
  <c r="H16" i="3"/>
  <c r="G16" i="4" s="1"/>
  <c r="G14" i="5"/>
  <c r="G13" s="1"/>
  <c r="G17" i="4"/>
  <c r="I26" i="3"/>
  <c r="H26" i="4" s="1"/>
  <c r="H20" i="5"/>
  <c r="H19" s="1"/>
  <c r="H27" i="4"/>
  <c r="H141" i="3"/>
  <c r="F51" i="4"/>
  <c r="I51" s="1"/>
  <c r="G139" i="5"/>
  <c r="H195" i="3"/>
  <c r="H67" i="5"/>
  <c r="H75" i="3"/>
  <c r="G75" i="4" s="1"/>
  <c r="G46" i="5"/>
  <c r="G45" s="1"/>
  <c r="G76" i="4"/>
  <c r="G142" i="5"/>
  <c r="I221" i="3"/>
  <c r="H221" i="4" s="1"/>
  <c r="G97" i="5"/>
  <c r="G66" i="11" s="1"/>
  <c r="G144" i="3"/>
  <c r="J144" s="1"/>
  <c r="F145" i="4"/>
  <c r="I145" s="1"/>
  <c r="F101" i="5"/>
  <c r="I186" i="3"/>
  <c r="H186" i="4" s="1"/>
  <c r="H133" i="5"/>
  <c r="H132" s="1"/>
  <c r="H187" i="4"/>
  <c r="H26" i="3"/>
  <c r="G26" i="4" s="1"/>
  <c r="G20" i="5"/>
  <c r="G19" s="1"/>
  <c r="G27" i="4"/>
  <c r="G58" i="3"/>
  <c r="F58" i="4" s="1"/>
  <c r="F37" i="5"/>
  <c r="F59" i="4"/>
  <c r="G77" i="3"/>
  <c r="F48" i="5"/>
  <c r="F78" i="4"/>
  <c r="I22" i="3"/>
  <c r="H22" i="4" s="1"/>
  <c r="H16" i="5"/>
  <c r="H15" s="1"/>
  <c r="H23" i="4"/>
  <c r="G175" i="3"/>
  <c r="H146" i="5"/>
  <c r="H58" i="3"/>
  <c r="G58" i="4" s="1"/>
  <c r="G37" i="5"/>
  <c r="G36" s="1"/>
  <c r="G23" s="1"/>
  <c r="G26" i="11" s="1"/>
  <c r="G59" i="4"/>
  <c r="I117" i="3"/>
  <c r="H117" i="4" s="1"/>
  <c r="H208" i="3"/>
  <c r="G208" i="4" s="1"/>
  <c r="H97" i="5"/>
  <c r="H66" i="11" s="1"/>
  <c r="G67" i="5"/>
  <c r="I58" i="3"/>
  <c r="H58" i="4" s="1"/>
  <c r="H37" i="5"/>
  <c r="H36" s="1"/>
  <c r="H23" s="1"/>
  <c r="H26" i="11" s="1"/>
  <c r="H59" i="4"/>
  <c r="F18" i="5"/>
  <c r="I18" s="1"/>
  <c r="F25" i="4"/>
  <c r="I25" s="1"/>
  <c r="I77" i="3"/>
  <c r="H77" i="4" s="1"/>
  <c r="H48" i="5"/>
  <c r="H47" s="1"/>
  <c r="H78" i="4"/>
  <c r="G16" i="3"/>
  <c r="F14" i="5"/>
  <c r="F17" i="4"/>
  <c r="G186" i="3"/>
  <c r="G185" s="1"/>
  <c r="F187" i="4"/>
  <c r="F133" i="5"/>
  <c r="H49" i="4"/>
  <c r="I49" s="1"/>
  <c r="I89" i="3"/>
  <c r="F40" i="5"/>
  <c r="I40" s="1"/>
  <c r="H77" i="3"/>
  <c r="G77" i="4" s="1"/>
  <c r="G48" i="5"/>
  <c r="G47" s="1"/>
  <c r="G78" i="4"/>
  <c r="H22" i="3"/>
  <c r="G22" i="4" s="1"/>
  <c r="G16" i="5"/>
  <c r="G15" s="1"/>
  <c r="G23" i="4"/>
  <c r="I75" i="3"/>
  <c r="H75" i="4" s="1"/>
  <c r="H46" i="5"/>
  <c r="H45" s="1"/>
  <c r="H76" i="4"/>
  <c r="H186" i="3"/>
  <c r="G186" i="4" s="1"/>
  <c r="G187"/>
  <c r="G133" i="5"/>
  <c r="G132" s="1"/>
  <c r="G75" i="3"/>
  <c r="F46" i="5"/>
  <c r="F76" i="4"/>
  <c r="G146" i="3"/>
  <c r="F147" i="4"/>
  <c r="I147" s="1"/>
  <c r="F103" i="5"/>
  <c r="I16" i="3"/>
  <c r="H16" i="4" s="1"/>
  <c r="H14" i="5"/>
  <c r="H13" s="1"/>
  <c r="H17" i="4"/>
  <c r="G207" i="3"/>
  <c r="F208" i="4"/>
  <c r="G30"/>
  <c r="H64" i="3"/>
  <c r="G65" i="4"/>
  <c r="F162"/>
  <c r="I162" s="1"/>
  <c r="G220" i="3"/>
  <c r="F221" i="4"/>
  <c r="F159"/>
  <c r="I159" s="1"/>
  <c r="H169"/>
  <c r="H201" i="3"/>
  <c r="G202" i="4"/>
  <c r="I214" i="3"/>
  <c r="H215" i="4"/>
  <c r="F190"/>
  <c r="I190" s="1"/>
  <c r="G22" i="3"/>
  <c r="M7" i="2"/>
  <c r="N7"/>
  <c r="L7"/>
  <c r="J302"/>
  <c r="K301"/>
  <c r="K248" s="1"/>
  <c r="K18"/>
  <c r="J18" s="1"/>
  <c r="J192"/>
  <c r="J19"/>
  <c r="K174"/>
  <c r="J174" s="1"/>
  <c r="K428"/>
  <c r="J428" s="1"/>
  <c r="J86"/>
  <c r="K128"/>
  <c r="J129"/>
  <c r="K9"/>
  <c r="J10"/>
  <c r="G33" i="11" l="1"/>
  <c r="G34" i="12"/>
  <c r="G31" s="1"/>
  <c r="I36" i="11"/>
  <c r="H33"/>
  <c r="H34" i="12"/>
  <c r="H31" s="1"/>
  <c r="I50" i="5"/>
  <c r="F49"/>
  <c r="I49" s="1"/>
  <c r="G64" i="3"/>
  <c r="F64" i="4" s="1"/>
  <c r="G116" i="3"/>
  <c r="F116" i="4" s="1"/>
  <c r="F89"/>
  <c r="I31"/>
  <c r="I82" i="3"/>
  <c r="H82" i="4" s="1"/>
  <c r="G221"/>
  <c r="I221" s="1"/>
  <c r="I126"/>
  <c r="I79" i="5"/>
  <c r="F78"/>
  <c r="F61" i="11" s="1"/>
  <c r="F58" s="1"/>
  <c r="I139" i="5"/>
  <c r="G89" i="4"/>
  <c r="H107" i="3"/>
  <c r="G107" i="4" s="1"/>
  <c r="F227"/>
  <c r="I227" s="1"/>
  <c r="G201" i="3"/>
  <c r="F201" i="4" s="1"/>
  <c r="H214" i="3"/>
  <c r="H213" s="1"/>
  <c r="H41"/>
  <c r="G41" i="4" s="1"/>
  <c r="J215" i="3"/>
  <c r="G95" i="4"/>
  <c r="J195" i="3"/>
  <c r="H174"/>
  <c r="H173" s="1"/>
  <c r="I94"/>
  <c r="H94" i="4" s="1"/>
  <c r="H131" i="5"/>
  <c r="H76" i="11" s="1"/>
  <c r="H73" s="1"/>
  <c r="G82" i="3"/>
  <c r="F82" i="4" s="1"/>
  <c r="H116" i="3"/>
  <c r="G116" i="4" s="1"/>
  <c r="I140" i="3"/>
  <c r="H140" i="4" s="1"/>
  <c r="J89" i="3"/>
  <c r="J169"/>
  <c r="F36" i="4"/>
  <c r="I36" s="1"/>
  <c r="J65" i="3"/>
  <c r="H140"/>
  <c r="G140" i="4" s="1"/>
  <c r="I216"/>
  <c r="J30" i="3"/>
  <c r="H141" i="5"/>
  <c r="H81" i="11" s="1"/>
  <c r="H79" i="12" s="1"/>
  <c r="H76" s="1"/>
  <c r="I144" i="5"/>
  <c r="I57" i="3"/>
  <c r="I56" s="1"/>
  <c r="B11" i="8"/>
  <c r="B10" s="1"/>
  <c r="B9" s="1"/>
  <c r="B8" s="1"/>
  <c r="G141" i="5"/>
  <c r="G81" i="11" s="1"/>
  <c r="G78" s="1"/>
  <c r="G94" i="3"/>
  <c r="H65" i="4"/>
  <c r="I65" s="1"/>
  <c r="I128" i="5"/>
  <c r="F95" i="4"/>
  <c r="G41" i="3"/>
  <c r="G40" s="1"/>
  <c r="G125" i="4"/>
  <c r="I185" i="3"/>
  <c r="H185" i="4" s="1"/>
  <c r="H202"/>
  <c r="I202" s="1"/>
  <c r="J95" i="3"/>
  <c r="F186" i="4"/>
  <c r="I186" s="1"/>
  <c r="G226" i="3"/>
  <c r="J226" s="1"/>
  <c r="H108" i="4"/>
  <c r="I21" i="3"/>
  <c r="H21" i="4" s="1"/>
  <c r="G195"/>
  <c r="I195" s="1"/>
  <c r="I74" i="3"/>
  <c r="I73" s="1"/>
  <c r="J83"/>
  <c r="I207"/>
  <c r="H207" i="4" s="1"/>
  <c r="H89"/>
  <c r="I88" i="3"/>
  <c r="J88" s="1"/>
  <c r="G83" i="4"/>
  <c r="I83" s="1"/>
  <c r="G74" i="3"/>
  <c r="F74" i="4" s="1"/>
  <c r="G57" i="3"/>
  <c r="G56" s="1"/>
  <c r="J108"/>
  <c r="G35"/>
  <c r="J35" s="1"/>
  <c r="G141" i="4"/>
  <c r="F30"/>
  <c r="I30" s="1"/>
  <c r="F108"/>
  <c r="I124" i="3"/>
  <c r="I123" s="1"/>
  <c r="F169" i="4"/>
  <c r="I169" s="1"/>
  <c r="I174" i="3"/>
  <c r="I173" s="1"/>
  <c r="J175"/>
  <c r="I26" i="4"/>
  <c r="G214" i="3"/>
  <c r="I187" i="4"/>
  <c r="H21" i="3"/>
  <c r="H20" s="1"/>
  <c r="J58"/>
  <c r="F215" i="4"/>
  <c r="I215" s="1"/>
  <c r="J221" i="3"/>
  <c r="I220"/>
  <c r="H220" i="4" s="1"/>
  <c r="I76"/>
  <c r="F67" i="5"/>
  <c r="F46" i="11" s="1"/>
  <c r="F44" i="12" s="1"/>
  <c r="G131" i="5"/>
  <c r="G76" i="11" s="1"/>
  <c r="G73" s="1"/>
  <c r="I58" i="4"/>
  <c r="I59"/>
  <c r="H66" i="5"/>
  <c r="H46" i="11"/>
  <c r="F102" i="5"/>
  <c r="I102" s="1"/>
  <c r="I103"/>
  <c r="F132"/>
  <c r="I132" s="1"/>
  <c r="I133"/>
  <c r="I41" i="3"/>
  <c r="F144" i="4"/>
  <c r="I144" s="1"/>
  <c r="I117"/>
  <c r="I208"/>
  <c r="I27"/>
  <c r="H64" i="12"/>
  <c r="H61" s="1"/>
  <c r="I66" i="11"/>
  <c r="H63"/>
  <c r="F36" i="5"/>
  <c r="I36" s="1"/>
  <c r="I37"/>
  <c r="F100"/>
  <c r="I100" s="1"/>
  <c r="I101"/>
  <c r="G123" i="3"/>
  <c r="J125"/>
  <c r="I42" i="4"/>
  <c r="I16" i="5"/>
  <c r="J42" i="3"/>
  <c r="I142" i="5"/>
  <c r="G66"/>
  <c r="G46" i="11"/>
  <c r="I23" i="4"/>
  <c r="I146" i="5"/>
  <c r="F19"/>
  <c r="I19" s="1"/>
  <c r="I20"/>
  <c r="F75" i="4"/>
  <c r="I75" s="1"/>
  <c r="J75" i="3"/>
  <c r="F16" i="4"/>
  <c r="I16" s="1"/>
  <c r="J16" i="3"/>
  <c r="F77" i="4"/>
  <c r="I77" s="1"/>
  <c r="J77" i="3"/>
  <c r="G21"/>
  <c r="J22"/>
  <c r="F45" i="5"/>
  <c r="I45" s="1"/>
  <c r="I46"/>
  <c r="G59" i="12"/>
  <c r="G56" i="11"/>
  <c r="G58"/>
  <c r="F13" i="5"/>
  <c r="I13" s="1"/>
  <c r="I14"/>
  <c r="H23" i="11"/>
  <c r="H24" i="12"/>
  <c r="H21" s="1"/>
  <c r="G24"/>
  <c r="G21" s="1"/>
  <c r="G23" i="11"/>
  <c r="F47" i="5"/>
  <c r="I48"/>
  <c r="G174" i="3"/>
  <c r="I83" i="5"/>
  <c r="J202" i="3"/>
  <c r="G63" i="11"/>
  <c r="G64" i="12"/>
  <c r="G61" s="1"/>
  <c r="H185" i="3"/>
  <c r="F175" i="4"/>
  <c r="I175" s="1"/>
  <c r="I15" i="3"/>
  <c r="I14" s="1"/>
  <c r="I17" i="4"/>
  <c r="I78"/>
  <c r="J208" i="3"/>
  <c r="F146" i="4"/>
  <c r="I146" s="1"/>
  <c r="J146" i="3"/>
  <c r="H58" i="11"/>
  <c r="H59" i="12"/>
  <c r="H56" i="11"/>
  <c r="F125" i="4"/>
  <c r="J186" i="3"/>
  <c r="J26"/>
  <c r="F141" i="5"/>
  <c r="F81" i="11" s="1"/>
  <c r="J117" i="3"/>
  <c r="H39" i="5"/>
  <c r="H31" i="11" s="1"/>
  <c r="H77" i="5"/>
  <c r="G39"/>
  <c r="G31" i="11" s="1"/>
  <c r="G12" i="5"/>
  <c r="G21" i="11" s="1"/>
  <c r="G141" i="3"/>
  <c r="J141" s="1"/>
  <c r="I116"/>
  <c r="H116" i="4" s="1"/>
  <c r="H207" i="3"/>
  <c r="H206" s="1"/>
  <c r="H12" i="5"/>
  <c r="H21" i="11" s="1"/>
  <c r="H74" i="3"/>
  <c r="G74" i="4" s="1"/>
  <c r="G77" i="5"/>
  <c r="H15" i="3"/>
  <c r="H14" s="1"/>
  <c r="H57"/>
  <c r="H56" s="1"/>
  <c r="G15"/>
  <c r="F15" i="5"/>
  <c r="G219" i="3"/>
  <c r="F220" i="4"/>
  <c r="H87" i="3"/>
  <c r="G88" i="4"/>
  <c r="H200" i="3"/>
  <c r="G201" i="4"/>
  <c r="I213" i="3"/>
  <c r="H214" i="4"/>
  <c r="G184" i="3"/>
  <c r="F185" i="4"/>
  <c r="F22"/>
  <c r="I22" s="1"/>
  <c r="H63" i="3"/>
  <c r="G64" i="4"/>
  <c r="H219" i="3"/>
  <c r="G220" i="4"/>
  <c r="G206" i="3"/>
  <c r="F207" i="4"/>
  <c r="I106" i="3"/>
  <c r="H107" i="4"/>
  <c r="F124"/>
  <c r="I63" i="3"/>
  <c r="H64" i="4"/>
  <c r="G87" i="3"/>
  <c r="F88" i="4"/>
  <c r="I200" i="3"/>
  <c r="H201" i="4"/>
  <c r="H93" i="3"/>
  <c r="G94" i="4"/>
  <c r="H123" i="3"/>
  <c r="G124" i="4"/>
  <c r="H81" i="3"/>
  <c r="G82" i="4"/>
  <c r="G106" i="3"/>
  <c r="F107" i="4"/>
  <c r="K8" i="2"/>
  <c r="J301"/>
  <c r="J248"/>
  <c r="K140"/>
  <c r="J140" s="1"/>
  <c r="K427"/>
  <c r="J427" s="1"/>
  <c r="J9"/>
  <c r="K127"/>
  <c r="J127" s="1"/>
  <c r="J128"/>
  <c r="I33" i="11" l="1"/>
  <c r="I34" i="12"/>
  <c r="I31" s="1"/>
  <c r="J36" i="11"/>
  <c r="K7" i="2"/>
  <c r="J7" s="1"/>
  <c r="J64" i="3"/>
  <c r="G63"/>
  <c r="F63" i="4" s="1"/>
  <c r="G115" i="3"/>
  <c r="F115" i="4" s="1"/>
  <c r="H115" i="3"/>
  <c r="G115" i="4" s="1"/>
  <c r="I81" i="3"/>
  <c r="H81" i="4" s="1"/>
  <c r="J201" i="3"/>
  <c r="H40"/>
  <c r="G40" i="4" s="1"/>
  <c r="G214"/>
  <c r="H74" i="12"/>
  <c r="H69" s="1"/>
  <c r="I93" i="3"/>
  <c r="H93" i="4" s="1"/>
  <c r="J214" i="3"/>
  <c r="G200"/>
  <c r="J200" s="1"/>
  <c r="I89" i="4"/>
  <c r="H106" i="3"/>
  <c r="G106" i="4" s="1"/>
  <c r="J107" i="3"/>
  <c r="G73"/>
  <c r="G72" s="1"/>
  <c r="I95" i="4"/>
  <c r="H88"/>
  <c r="I88" s="1"/>
  <c r="H124"/>
  <c r="I124" s="1"/>
  <c r="I139" i="3"/>
  <c r="H139" i="4" s="1"/>
  <c r="F41"/>
  <c r="I20" i="3"/>
  <c r="H20" i="4" s="1"/>
  <c r="H74"/>
  <c r="I74" s="1"/>
  <c r="J94" i="3"/>
  <c r="I184"/>
  <c r="H184" i="4" s="1"/>
  <c r="J185" i="3"/>
  <c r="G174" i="4"/>
  <c r="I76" i="11"/>
  <c r="I73" s="1"/>
  <c r="I68" s="1"/>
  <c r="H71"/>
  <c r="J82" i="3"/>
  <c r="F226" i="4"/>
  <c r="I226" s="1"/>
  <c r="G81" i="3"/>
  <c r="G80" s="1"/>
  <c r="H139"/>
  <c r="G139" i="4" s="1"/>
  <c r="H174"/>
  <c r="H57"/>
  <c r="G21"/>
  <c r="F94"/>
  <c r="I94" s="1"/>
  <c r="G225" i="3"/>
  <c r="J225" s="1"/>
  <c r="G93"/>
  <c r="H78" i="11"/>
  <c r="H68" s="1"/>
  <c r="H130" i="5"/>
  <c r="I78"/>
  <c r="I125" i="4"/>
  <c r="H15"/>
  <c r="J41" i="3"/>
  <c r="G79" i="12"/>
  <c r="G76" s="1"/>
  <c r="F66" i="5"/>
  <c r="I66" s="1"/>
  <c r="I67"/>
  <c r="I108" i="4"/>
  <c r="F57"/>
  <c r="J174" i="3"/>
  <c r="I87"/>
  <c r="H87" i="4" s="1"/>
  <c r="I40" i="3"/>
  <c r="G34"/>
  <c r="J34" s="1"/>
  <c r="H41" i="4"/>
  <c r="F97" i="5"/>
  <c r="F66" i="11" s="1"/>
  <c r="F56" s="1"/>
  <c r="F35" i="4"/>
  <c r="I35" s="1"/>
  <c r="G173" i="3"/>
  <c r="G172" s="1"/>
  <c r="H184"/>
  <c r="H183" s="1"/>
  <c r="F174" i="4"/>
  <c r="G130" i="5"/>
  <c r="I206" i="3"/>
  <c r="H206" i="4" s="1"/>
  <c r="J207" i="3"/>
  <c r="I219"/>
  <c r="J219" s="1"/>
  <c r="J220"/>
  <c r="G57" i="4"/>
  <c r="G207"/>
  <c r="I207" s="1"/>
  <c r="J21" i="3"/>
  <c r="J124"/>
  <c r="G185" i="4"/>
  <c r="I185" s="1"/>
  <c r="I141" i="5"/>
  <c r="J57" i="3"/>
  <c r="F39" i="5"/>
  <c r="F31" i="11" s="1"/>
  <c r="F29" i="12" s="1"/>
  <c r="I115" i="3"/>
  <c r="H115" i="4" s="1"/>
  <c r="G20" i="3"/>
  <c r="F20" i="4" s="1"/>
  <c r="G213" i="3"/>
  <c r="J213" s="1"/>
  <c r="F41" i="11"/>
  <c r="F21" i="4"/>
  <c r="F214"/>
  <c r="F43" i="11"/>
  <c r="F38" s="1"/>
  <c r="G71"/>
  <c r="G74" i="12"/>
  <c r="G71" s="1"/>
  <c r="F36" i="11"/>
  <c r="E61"/>
  <c r="E58" s="1"/>
  <c r="F59" i="12"/>
  <c r="E59" s="1"/>
  <c r="F131" i="5"/>
  <c r="F130" s="1"/>
  <c r="H53" i="11"/>
  <c r="I220" i="4"/>
  <c r="J123" i="3"/>
  <c r="I47" i="5"/>
  <c r="G53" i="11"/>
  <c r="G16"/>
  <c r="G19" i="12"/>
  <c r="G18" i="11"/>
  <c r="J15" i="3"/>
  <c r="F23" i="5"/>
  <c r="J66" i="11"/>
  <c r="I64" i="12"/>
  <c r="I56" i="11"/>
  <c r="I63"/>
  <c r="I53" s="1"/>
  <c r="J56" i="3"/>
  <c r="H29" i="12"/>
  <c r="H26" s="1"/>
  <c r="H28" i="11"/>
  <c r="I201" i="4"/>
  <c r="I64"/>
  <c r="H18" i="11"/>
  <c r="H19" i="12"/>
  <c r="I21" i="11"/>
  <c r="H16"/>
  <c r="H56" i="12"/>
  <c r="H51" s="1"/>
  <c r="H54"/>
  <c r="F41"/>
  <c r="F39"/>
  <c r="G140" i="3"/>
  <c r="J140" s="1"/>
  <c r="G68" i="11"/>
  <c r="F79" i="12"/>
  <c r="E81" i="11"/>
  <c r="E78" s="1"/>
  <c r="F78"/>
  <c r="G43"/>
  <c r="G38" s="1"/>
  <c r="G41"/>
  <c r="G44" i="12"/>
  <c r="F141" i="4"/>
  <c r="I141" s="1"/>
  <c r="G14" i="3"/>
  <c r="J14" s="1"/>
  <c r="G28" i="11"/>
  <c r="G29" i="12"/>
  <c r="G26" s="1"/>
  <c r="G56"/>
  <c r="G51" s="1"/>
  <c r="G54"/>
  <c r="H43" i="11"/>
  <c r="H38" s="1"/>
  <c r="H44" i="12"/>
  <c r="H41" i="11"/>
  <c r="I107" i="4"/>
  <c r="F15"/>
  <c r="I82"/>
  <c r="I116"/>
  <c r="J74" i="3"/>
  <c r="J116"/>
  <c r="E46" i="11"/>
  <c r="G11" i="5"/>
  <c r="F12"/>
  <c r="I15"/>
  <c r="H11"/>
  <c r="H73" i="3"/>
  <c r="G15" i="4"/>
  <c r="H19" i="3"/>
  <c r="G20" i="4"/>
  <c r="I105" i="3"/>
  <c r="H105" i="4" s="1"/>
  <c r="H106"/>
  <c r="H199" i="3"/>
  <c r="G200" i="4"/>
  <c r="I212" i="3"/>
  <c r="H213" i="4"/>
  <c r="H212" i="3"/>
  <c r="G213" i="4"/>
  <c r="G55" i="3"/>
  <c r="F56" i="4"/>
  <c r="H218" i="3"/>
  <c r="G218" i="4" s="1"/>
  <c r="G219"/>
  <c r="H55" i="3"/>
  <c r="G56" i="4"/>
  <c r="I13" i="3"/>
  <c r="H14" i="4"/>
  <c r="H122" i="3"/>
  <c r="G123" i="4"/>
  <c r="I62" i="3"/>
  <c r="H62" i="4" s="1"/>
  <c r="H63"/>
  <c r="G183" i="3"/>
  <c r="F184" i="4"/>
  <c r="I122" i="3"/>
  <c r="H123" i="4"/>
  <c r="G86" i="3"/>
  <c r="F87" i="4"/>
  <c r="H80" i="3"/>
  <c r="G81" i="4"/>
  <c r="G122" i="3"/>
  <c r="F123" i="4"/>
  <c r="G205" i="3"/>
  <c r="F206" i="4"/>
  <c r="G218" i="3"/>
  <c r="F219" i="4"/>
  <c r="G105" i="3"/>
  <c r="F106" i="4"/>
  <c r="H92" i="3"/>
  <c r="G92" i="4" s="1"/>
  <c r="G93"/>
  <c r="H172" i="3"/>
  <c r="G172" i="4" s="1"/>
  <c r="G173"/>
  <c r="I55" i="3"/>
  <c r="H56" i="4"/>
  <c r="H62" i="3"/>
  <c r="G62" i="4" s="1"/>
  <c r="G63"/>
  <c r="I72" i="3"/>
  <c r="H73" i="4"/>
  <c r="H13" i="3"/>
  <c r="G14" i="4"/>
  <c r="H205" i="3"/>
  <c r="G205" i="4" s="1"/>
  <c r="G206"/>
  <c r="I172" i="3"/>
  <c r="H172" i="4" s="1"/>
  <c r="H173"/>
  <c r="I199" i="3"/>
  <c r="H200" i="4"/>
  <c r="H86" i="3"/>
  <c r="G86" i="4" s="1"/>
  <c r="G87"/>
  <c r="G39" i="3"/>
  <c r="F40" i="4"/>
  <c r="J8" i="2"/>
  <c r="K36" i="11" l="1"/>
  <c r="E36" s="1"/>
  <c r="E33" s="1"/>
  <c r="J34" i="12"/>
  <c r="J31" s="1"/>
  <c r="J33" i="11"/>
  <c r="I214" i="4"/>
  <c r="J63" i="3"/>
  <c r="G62"/>
  <c r="J62" s="1"/>
  <c r="G114"/>
  <c r="F114" i="4" s="1"/>
  <c r="H114" i="3"/>
  <c r="G114" i="4" s="1"/>
  <c r="F73"/>
  <c r="J73" i="3"/>
  <c r="H71" i="12"/>
  <c r="H66" s="1"/>
  <c r="H39" i="3"/>
  <c r="G39" i="4" s="1"/>
  <c r="F77" i="5"/>
  <c r="I77" s="1"/>
  <c r="I80" i="3"/>
  <c r="J80" s="1"/>
  <c r="I19"/>
  <c r="H19" i="4" s="1"/>
  <c r="J106" i="3"/>
  <c r="J40"/>
  <c r="I92"/>
  <c r="H92" i="4" s="1"/>
  <c r="J93" i="3"/>
  <c r="G199"/>
  <c r="F199" i="4" s="1"/>
  <c r="F200"/>
  <c r="I200" s="1"/>
  <c r="G224" i="3"/>
  <c r="J224" s="1"/>
  <c r="F225" i="4"/>
  <c r="I225" s="1"/>
  <c r="H105" i="3"/>
  <c r="G105" i="4" s="1"/>
  <c r="I41"/>
  <c r="I138" i="3"/>
  <c r="H138" i="4" s="1"/>
  <c r="I39" i="3"/>
  <c r="H39" i="4" s="1"/>
  <c r="J20" i="3"/>
  <c r="H40" i="4"/>
  <c r="I40" s="1"/>
  <c r="G92" i="3"/>
  <c r="G79" s="1"/>
  <c r="F93" i="4"/>
  <c r="I93" s="1"/>
  <c r="I183" i="3"/>
  <c r="H183" i="4" s="1"/>
  <c r="H219"/>
  <c r="I219" s="1"/>
  <c r="I21"/>
  <c r="I74" i="12"/>
  <c r="I69" s="1"/>
  <c r="I71" i="11"/>
  <c r="J76"/>
  <c r="J74" i="12" s="1"/>
  <c r="G33" i="3"/>
  <c r="J33" s="1"/>
  <c r="J81"/>
  <c r="F81" i="4"/>
  <c r="I81" s="1"/>
  <c r="H138" i="3"/>
  <c r="G138" i="4" s="1"/>
  <c r="I174"/>
  <c r="I218" i="3"/>
  <c r="H218" i="4" s="1"/>
  <c r="F63" i="11"/>
  <c r="F53" s="1"/>
  <c r="I97" i="5"/>
  <c r="I130"/>
  <c r="F64" i="12"/>
  <c r="F61" s="1"/>
  <c r="G66"/>
  <c r="F76" i="11"/>
  <c r="F73" s="1"/>
  <c r="F68" s="1"/>
  <c r="I57" i="4"/>
  <c r="F173"/>
  <c r="I173" s="1"/>
  <c r="I86" i="3"/>
  <c r="H86" i="4" s="1"/>
  <c r="J87" i="3"/>
  <c r="G19"/>
  <c r="F19" i="4" s="1"/>
  <c r="F34"/>
  <c r="I34" s="1"/>
  <c r="J115" i="3"/>
  <c r="J173"/>
  <c r="G184" i="4"/>
  <c r="I184" s="1"/>
  <c r="J184" i="3"/>
  <c r="G13"/>
  <c r="J13" s="1"/>
  <c r="J206"/>
  <c r="I205"/>
  <c r="H205" i="4" s="1"/>
  <c r="G139" i="3"/>
  <c r="J139" s="1"/>
  <c r="F140" i="4"/>
  <c r="I140" s="1"/>
  <c r="F28" i="11"/>
  <c r="E31"/>
  <c r="E28" s="1"/>
  <c r="I114" i="3"/>
  <c r="H114" i="4" s="1"/>
  <c r="I39" i="5"/>
  <c r="H72" i="3"/>
  <c r="J72" s="1"/>
  <c r="G212"/>
  <c r="J212" s="1"/>
  <c r="I106" i="4"/>
  <c r="J122" i="3"/>
  <c r="F213" i="4"/>
  <c r="I213" s="1"/>
  <c r="H13" i="11"/>
  <c r="H8" s="1"/>
  <c r="I15" i="4"/>
  <c r="I131" i="5"/>
  <c r="I63" i="4"/>
  <c r="G69" i="12"/>
  <c r="F56"/>
  <c r="E56" s="1"/>
  <c r="G11" i="11"/>
  <c r="F34" i="12"/>
  <c r="F33" i="11"/>
  <c r="H11"/>
  <c r="I123" i="4"/>
  <c r="G73"/>
  <c r="F105"/>
  <c r="E79" i="12"/>
  <c r="F76"/>
  <c r="E76" s="1"/>
  <c r="I18" i="11"/>
  <c r="I13" s="1"/>
  <c r="I8" s="1"/>
  <c r="I19" i="12"/>
  <c r="J21" i="11"/>
  <c r="I16"/>
  <c r="H41" i="12"/>
  <c r="H36" s="1"/>
  <c r="H39"/>
  <c r="I23" i="5"/>
  <c r="F26" i="11"/>
  <c r="G14" i="12"/>
  <c r="G16"/>
  <c r="G11" s="1"/>
  <c r="I56" i="4"/>
  <c r="F86"/>
  <c r="F172"/>
  <c r="I172" s="1"/>
  <c r="J172" i="3"/>
  <c r="I12" i="5"/>
  <c r="F21" i="11"/>
  <c r="J56"/>
  <c r="J64" i="12"/>
  <c r="J63" i="11"/>
  <c r="J53" s="1"/>
  <c r="K66"/>
  <c r="G13"/>
  <c r="G8" s="1"/>
  <c r="E29" i="12"/>
  <c r="F26"/>
  <c r="E26" s="1"/>
  <c r="G41"/>
  <c r="G36" s="1"/>
  <c r="G39"/>
  <c r="I61"/>
  <c r="I51" s="1"/>
  <c r="I54"/>
  <c r="J55" i="3"/>
  <c r="I115" i="4"/>
  <c r="I87"/>
  <c r="F14"/>
  <c r="I14" s="1"/>
  <c r="I20"/>
  <c r="F205"/>
  <c r="F36" i="12"/>
  <c r="F218" i="4"/>
  <c r="F39"/>
  <c r="E41" i="11"/>
  <c r="E43"/>
  <c r="E38" s="1"/>
  <c r="H16" i="12"/>
  <c r="H11" s="1"/>
  <c r="H14"/>
  <c r="I206" i="4"/>
  <c r="E44" i="12"/>
  <c r="F11" i="5"/>
  <c r="I71" i="3"/>
  <c r="H72" i="4"/>
  <c r="F122"/>
  <c r="G122"/>
  <c r="H182" i="3"/>
  <c r="G183" i="4"/>
  <c r="G71" i="3"/>
  <c r="F72" i="4"/>
  <c r="G54" i="3"/>
  <c r="F55" i="4"/>
  <c r="H12" i="3"/>
  <c r="G10" i="5"/>
  <c r="G9" s="1"/>
  <c r="G13" i="4"/>
  <c r="G199"/>
  <c r="H198" i="3"/>
  <c r="G198" i="4" s="1"/>
  <c r="G182" i="3"/>
  <c r="F183" i="4"/>
  <c r="F80"/>
  <c r="G212"/>
  <c r="H211" i="3"/>
  <c r="G211" i="4" s="1"/>
  <c r="G80"/>
  <c r="I54" i="3"/>
  <c r="H55" i="4"/>
  <c r="H199"/>
  <c r="I12" i="3"/>
  <c r="H10" i="5"/>
  <c r="H9" s="1"/>
  <c r="H13" i="4"/>
  <c r="H18" i="3"/>
  <c r="G19" i="4"/>
  <c r="H122"/>
  <c r="H54" i="3"/>
  <c r="G55" i="4"/>
  <c r="H212"/>
  <c r="F62" l="1"/>
  <c r="I62" s="1"/>
  <c r="K34" i="12"/>
  <c r="K31" s="1"/>
  <c r="K33" i="11"/>
  <c r="I73" i="4"/>
  <c r="H79" i="3"/>
  <c r="G79" i="4" s="1"/>
  <c r="I105"/>
  <c r="H80"/>
  <c r="I80" s="1"/>
  <c r="I18" i="3"/>
  <c r="H18" i="4" s="1"/>
  <c r="J218" i="3"/>
  <c r="I211"/>
  <c r="H211" i="4" s="1"/>
  <c r="J105" i="3"/>
  <c r="J199"/>
  <c r="G198"/>
  <c r="F198" i="4" s="1"/>
  <c r="J73" i="11"/>
  <c r="J68" s="1"/>
  <c r="J71"/>
  <c r="G12" i="3"/>
  <c r="J12" s="1"/>
  <c r="J86"/>
  <c r="F13" i="4"/>
  <c r="I13" s="1"/>
  <c r="F224"/>
  <c r="I224" s="1"/>
  <c r="I218"/>
  <c r="I39"/>
  <c r="K76" i="11"/>
  <c r="K73" s="1"/>
  <c r="K68" s="1"/>
  <c r="J114" i="3"/>
  <c r="J39"/>
  <c r="I71" i="12"/>
  <c r="I66" s="1"/>
  <c r="F92" i="4"/>
  <c r="I92" s="1"/>
  <c r="J92" i="3"/>
  <c r="I198"/>
  <c r="H198" i="4" s="1"/>
  <c r="I182" i="3"/>
  <c r="J182" s="1"/>
  <c r="J183"/>
  <c r="I11" i="11"/>
  <c r="J205" i="3"/>
  <c r="F33" i="4"/>
  <c r="I33" s="1"/>
  <c r="H113" i="3"/>
  <c r="G113" i="4" s="1"/>
  <c r="J19" i="3"/>
  <c r="H71"/>
  <c r="G71" i="4" s="1"/>
  <c r="G72"/>
  <c r="I72" s="1"/>
  <c r="G18" i="3"/>
  <c r="F54" i="12"/>
  <c r="F74"/>
  <c r="F71" s="1"/>
  <c r="F71" i="11"/>
  <c r="I205" i="4"/>
  <c r="I113" i="3"/>
  <c r="H113" i="4" s="1"/>
  <c r="I79" i="3"/>
  <c r="H79" i="4" s="1"/>
  <c r="F51" i="12"/>
  <c r="I86" i="4"/>
  <c r="F212"/>
  <c r="I212" s="1"/>
  <c r="G138" i="3"/>
  <c r="J138" s="1"/>
  <c r="F139" i="4"/>
  <c r="I139" s="1"/>
  <c r="J54" i="3"/>
  <c r="I19" i="4"/>
  <c r="G211" i="3"/>
  <c r="E36" i="12"/>
  <c r="E41"/>
  <c r="H9"/>
  <c r="G9"/>
  <c r="F31"/>
  <c r="I183" i="4"/>
  <c r="I122"/>
  <c r="J54" i="12"/>
  <c r="J61"/>
  <c r="J51" s="1"/>
  <c r="F24"/>
  <c r="F23" i="11"/>
  <c r="E26"/>
  <c r="E23" s="1"/>
  <c r="J18"/>
  <c r="J13" s="1"/>
  <c r="J19" i="12"/>
  <c r="J16" i="11"/>
  <c r="K21"/>
  <c r="E66"/>
  <c r="K64" i="12"/>
  <c r="E64" s="1"/>
  <c r="K63" i="11"/>
  <c r="K53" s="1"/>
  <c r="K56"/>
  <c r="J69" i="12"/>
  <c r="J71"/>
  <c r="J66" s="1"/>
  <c r="I114" i="4"/>
  <c r="G6" i="12"/>
  <c r="E39"/>
  <c r="K74"/>
  <c r="I199" i="4"/>
  <c r="I55"/>
  <c r="F79"/>
  <c r="F19" i="12"/>
  <c r="F18" i="11"/>
  <c r="F16"/>
  <c r="H6" i="12"/>
  <c r="I16"/>
  <c r="I11" s="1"/>
  <c r="I14"/>
  <c r="I9" s="1"/>
  <c r="F10" i="5"/>
  <c r="I11"/>
  <c r="I61" i="3"/>
  <c r="H61" i="4" s="1"/>
  <c r="H71"/>
  <c r="H12"/>
  <c r="G61" i="3"/>
  <c r="F71" i="4"/>
  <c r="H53" i="3"/>
  <c r="G53" i="4" s="1"/>
  <c r="G54"/>
  <c r="G181" i="3"/>
  <c r="F182" i="4"/>
  <c r="G12"/>
  <c r="H181" i="3"/>
  <c r="G181" i="4" s="1"/>
  <c r="G182"/>
  <c r="G53" i="3"/>
  <c r="F54" i="4"/>
  <c r="I53" i="3"/>
  <c r="H53" i="4" s="1"/>
  <c r="H54"/>
  <c r="H11" i="3"/>
  <c r="G18" i="4"/>
  <c r="E34" i="12" l="1"/>
  <c r="E31"/>
  <c r="I11" i="3"/>
  <c r="H11" i="4" s="1"/>
  <c r="J18" i="3"/>
  <c r="F12" i="4"/>
  <c r="J211" i="3"/>
  <c r="I198" i="4"/>
  <c r="E76" i="11"/>
  <c r="E73" s="1"/>
  <c r="E68" s="1"/>
  <c r="K71"/>
  <c r="J8"/>
  <c r="J11"/>
  <c r="I6" i="12"/>
  <c r="J198" i="3"/>
  <c r="I181"/>
  <c r="H181" i="4" s="1"/>
  <c r="H182"/>
  <c r="I182" s="1"/>
  <c r="H61" i="3"/>
  <c r="G61" i="4" s="1"/>
  <c r="F18"/>
  <c r="I18" s="1"/>
  <c r="E74" i="12"/>
  <c r="J71" i="3"/>
  <c r="G11"/>
  <c r="F11" i="11"/>
  <c r="F69" i="12"/>
  <c r="I79" i="4"/>
  <c r="J79" i="3"/>
  <c r="G113"/>
  <c r="J113" s="1"/>
  <c r="F138" i="4"/>
  <c r="I138" s="1"/>
  <c r="F211"/>
  <c r="I211" s="1"/>
  <c r="I12"/>
  <c r="I54"/>
  <c r="F13" i="11"/>
  <c r="F8" s="1"/>
  <c r="E24" i="12"/>
  <c r="F21"/>
  <c r="E21" s="1"/>
  <c r="E21" i="11"/>
  <c r="K19" i="12"/>
  <c r="E19" s="1"/>
  <c r="K18" i="11"/>
  <c r="K13" s="1"/>
  <c r="K8" s="1"/>
  <c r="K16"/>
  <c r="F181" i="4"/>
  <c r="F66" i="12"/>
  <c r="E63" i="11"/>
  <c r="E53" s="1"/>
  <c r="E56"/>
  <c r="F61" i="4"/>
  <c r="K71" i="12"/>
  <c r="K66" s="1"/>
  <c r="K69"/>
  <c r="K54"/>
  <c r="E54" s="1"/>
  <c r="K61"/>
  <c r="I71" i="4"/>
  <c r="J16" i="12"/>
  <c r="J11" s="1"/>
  <c r="J6" s="1"/>
  <c r="J14"/>
  <c r="J9" s="1"/>
  <c r="F53" i="4"/>
  <c r="I53" s="1"/>
  <c r="J53" i="3"/>
  <c r="F16" i="12"/>
  <c r="F14"/>
  <c r="F9" i="5"/>
  <c r="I9" s="1"/>
  <c r="I10"/>
  <c r="G11" i="4"/>
  <c r="F11" l="1"/>
  <c r="I11" s="1"/>
  <c r="G10" i="3"/>
  <c r="D29" i="6" s="1"/>
  <c r="D28" s="1"/>
  <c r="J181" i="3"/>
  <c r="E71" i="11"/>
  <c r="K11"/>
  <c r="I10" i="3"/>
  <c r="F28" i="6" s="1"/>
  <c r="F27" s="1"/>
  <c r="F26" s="1"/>
  <c r="F21" s="1"/>
  <c r="F9" s="1"/>
  <c r="I181" i="4"/>
  <c r="H10" i="3"/>
  <c r="E28" i="6" s="1"/>
  <c r="E27" s="1"/>
  <c r="E26" s="1"/>
  <c r="E21" s="1"/>
  <c r="E9" s="1"/>
  <c r="I61" i="4"/>
  <c r="J61" i="3"/>
  <c r="J11"/>
  <c r="E69" i="12"/>
  <c r="F113" i="4"/>
  <c r="I113" s="1"/>
  <c r="E71" i="12"/>
  <c r="E66"/>
  <c r="F11"/>
  <c r="E16" i="11"/>
  <c r="E18"/>
  <c r="E13" s="1"/>
  <c r="E8" s="1"/>
  <c r="F9" i="12"/>
  <c r="K51"/>
  <c r="E51" s="1"/>
  <c r="E61"/>
  <c r="K16"/>
  <c r="K11" s="1"/>
  <c r="K14"/>
  <c r="E14" s="1"/>
  <c r="E11" i="11" l="1"/>
  <c r="H10" i="4"/>
  <c r="I236" i="3"/>
  <c r="H153" i="5" s="1"/>
  <c r="H236" i="3"/>
  <c r="G236" i="4" s="1"/>
  <c r="G10"/>
  <c r="J10" i="3"/>
  <c r="G29" i="6"/>
  <c r="G236" i="3"/>
  <c r="F10" i="4"/>
  <c r="D27" i="6"/>
  <c r="G28"/>
  <c r="K9" i="12"/>
  <c r="E9" s="1"/>
  <c r="E11"/>
  <c r="F6"/>
  <c r="K6"/>
  <c r="E16"/>
  <c r="H236" i="4" l="1"/>
  <c r="J236" i="3"/>
  <c r="G153" i="5"/>
  <c r="I10" i="4"/>
  <c r="F236"/>
  <c r="F153" i="5"/>
  <c r="E6" i="12"/>
  <c r="D26" i="6"/>
  <c r="G27"/>
  <c r="I236" i="4" l="1"/>
  <c r="I153" i="5"/>
  <c r="D21" i="6"/>
  <c r="G26"/>
  <c r="G21" l="1"/>
  <c r="D9"/>
  <c r="G9" s="1"/>
</calcChain>
</file>

<file path=xl/sharedStrings.xml><?xml version="1.0" encoding="utf-8"?>
<sst xmlns="http://schemas.openxmlformats.org/spreadsheetml/2006/main" count="6348" uniqueCount="866">
  <si>
    <t>Бюджетная роспись ФОРМИРОВАНИЕ БЮДЖЕТА</t>
  </si>
  <si>
    <t>Единица измерения: руб.</t>
  </si>
  <si>
    <t>Код ведомства</t>
  </si>
  <si>
    <t>Код подраздела (с учетом группировки)</t>
  </si>
  <si>
    <t>Код целевой статьи (с учетом группировки)</t>
  </si>
  <si>
    <t>Код вида расхода (с учетом группировки)</t>
  </si>
  <si>
    <t>Код КОСГУ</t>
  </si>
  <si>
    <t>Код цели</t>
  </si>
  <si>
    <t>Код источника средств</t>
  </si>
  <si>
    <t>Код Направление</t>
  </si>
  <si>
    <t>Наименование Направление</t>
  </si>
  <si>
    <t>Бюджетная роспись (расходы)</t>
  </si>
  <si>
    <t>Бюджетная роспись 1 квартал</t>
  </si>
  <si>
    <t>Бюджетная роспись 2 квартал</t>
  </si>
  <si>
    <t>Бюджетная роспись 3 кввартал</t>
  </si>
  <si>
    <t>Бюджетная роспись 4 квартал</t>
  </si>
  <si>
    <t>1</t>
  </si>
  <si>
    <t>2</t>
  </si>
  <si>
    <t>3</t>
  </si>
  <si>
    <t>4</t>
  </si>
  <si>
    <t>5</t>
  </si>
  <si>
    <t>6</t>
  </si>
  <si>
    <t>7</t>
  </si>
  <si>
    <t>8</t>
  </si>
  <si>
    <t>9</t>
  </si>
  <si>
    <t>10</t>
  </si>
  <si>
    <t>11</t>
  </si>
  <si>
    <t>12</t>
  </si>
  <si>
    <t>13</t>
  </si>
  <si>
    <t>14</t>
  </si>
  <si>
    <t>15</t>
  </si>
  <si>
    <t>16</t>
  </si>
  <si>
    <t>914</t>
  </si>
  <si>
    <t>0100</t>
  </si>
  <si>
    <t>0102</t>
  </si>
  <si>
    <t>0110190020</t>
  </si>
  <si>
    <t>100</t>
  </si>
  <si>
    <t>121</t>
  </si>
  <si>
    <t>211</t>
  </si>
  <si>
    <t>138</t>
  </si>
  <si>
    <t>211.02</t>
  </si>
  <si>
    <t>Оплата труда (муниципальные служащие)</t>
  </si>
  <si>
    <t>122</t>
  </si>
  <si>
    <t>212</t>
  </si>
  <si>
    <t>212.01</t>
  </si>
  <si>
    <t>Командировки (суточные)</t>
  </si>
  <si>
    <t>129</t>
  </si>
  <si>
    <t>213</t>
  </si>
  <si>
    <t>213.02</t>
  </si>
  <si>
    <t>Начисления на оплату труда (муниципальные служащие)</t>
  </si>
  <si>
    <t>0104</t>
  </si>
  <si>
    <t>0110190010</t>
  </si>
  <si>
    <t>211.01</t>
  </si>
  <si>
    <t>Оплата труда</t>
  </si>
  <si>
    <t>226</t>
  </si>
  <si>
    <t>226.46</t>
  </si>
  <si>
    <t>Командировки (найм жилого помещения)</t>
  </si>
  <si>
    <t>226.47</t>
  </si>
  <si>
    <t>Командировки (проезд)</t>
  </si>
  <si>
    <t>213.01</t>
  </si>
  <si>
    <t>Начисления на оплату труда</t>
  </si>
  <si>
    <t>200</t>
  </si>
  <si>
    <t>242</t>
  </si>
  <si>
    <t>221</t>
  </si>
  <si>
    <t>221.01</t>
  </si>
  <si>
    <t>Абонентская и повременная оплата междугородней и местной телефонной связи</t>
  </si>
  <si>
    <t>221.02</t>
  </si>
  <si>
    <t>Интернет</t>
  </si>
  <si>
    <t>226.36</t>
  </si>
  <si>
    <t>Услуги в области информационных технологий</t>
  </si>
  <si>
    <t>244</t>
  </si>
  <si>
    <t>221.03</t>
  </si>
  <si>
    <t>Почтовые расходы</t>
  </si>
  <si>
    <t>222</t>
  </si>
  <si>
    <t>222.01</t>
  </si>
  <si>
    <t>Транспортные услуги</t>
  </si>
  <si>
    <t>223</t>
  </si>
  <si>
    <t>223.01</t>
  </si>
  <si>
    <t>Коммунальные услуги (водоснабжение)</t>
  </si>
  <si>
    <t>223.04</t>
  </si>
  <si>
    <t>Коммунальные услуги (канализация)</t>
  </si>
  <si>
    <t>223.08</t>
  </si>
  <si>
    <t>Коммунальные услуги (вывоз ТБО)</t>
  </si>
  <si>
    <t>225</t>
  </si>
  <si>
    <t>225.01</t>
  </si>
  <si>
    <t>Автотранспорт (текущий ремонт)</t>
  </si>
  <si>
    <t>225.02</t>
  </si>
  <si>
    <t>Автотранспорт (технический осмотр и обслуживание)</t>
  </si>
  <si>
    <t>225.07</t>
  </si>
  <si>
    <t>Здания и сооружения (текущий ремонт)</t>
  </si>
  <si>
    <t>225.10</t>
  </si>
  <si>
    <t>Оборудование и инвентарь (текущий ремонт)</t>
  </si>
  <si>
    <t>225.11</t>
  </si>
  <si>
    <t>Оборудование (техническое обслуживание)</t>
  </si>
  <si>
    <t>225.13</t>
  </si>
  <si>
    <t>Оргтехника (заправка и обслуживание)</t>
  </si>
  <si>
    <t>225.17</t>
  </si>
  <si>
    <t>Прочие расходы по содержанию имущества</t>
  </si>
  <si>
    <t>225.19</t>
  </si>
  <si>
    <t>225.26</t>
  </si>
  <si>
    <t>Уборка и вывоз мусора</t>
  </si>
  <si>
    <t>226.10</t>
  </si>
  <si>
    <t>Оплата труда (прочие договоры)</t>
  </si>
  <si>
    <t>226.15</t>
  </si>
  <si>
    <t>Подписка на периодические и справочные издания</t>
  </si>
  <si>
    <t>226.16</t>
  </si>
  <si>
    <t>Приобретение и обслуживание программ</t>
  </si>
  <si>
    <t>226.26</t>
  </si>
  <si>
    <t>Публикация (размещение объявлений)</t>
  </si>
  <si>
    <t>226.39</t>
  </si>
  <si>
    <t>Услуги нотариально-юридические</t>
  </si>
  <si>
    <t>226.42</t>
  </si>
  <si>
    <t>Услуги по охране (ведомственная, вневедомственная, пожарная)</t>
  </si>
  <si>
    <t>226.43</t>
  </si>
  <si>
    <t>Услуги прочие</t>
  </si>
  <si>
    <t>226.45</t>
  </si>
  <si>
    <t>Услуги типографские и полиграфические</t>
  </si>
  <si>
    <t>227</t>
  </si>
  <si>
    <t>227.01</t>
  </si>
  <si>
    <t>Страхование имущества, гражданской ответственности и здоровья</t>
  </si>
  <si>
    <t>297</t>
  </si>
  <si>
    <t>297.05</t>
  </si>
  <si>
    <t>Иные выплаты текущего характера организациям</t>
  </si>
  <si>
    <t>310</t>
  </si>
  <si>
    <t>310.12</t>
  </si>
  <si>
    <t>Офисное оборудование (приобретение и модернизация)</t>
  </si>
  <si>
    <t>310.15</t>
  </si>
  <si>
    <t>Прочие основные средства (приобретение)</t>
  </si>
  <si>
    <t>ц194</t>
  </si>
  <si>
    <t>1102</t>
  </si>
  <si>
    <t>310.03</t>
  </si>
  <si>
    <t>Вычислительная и оргтехника (приобретение)</t>
  </si>
  <si>
    <t>343</t>
  </si>
  <si>
    <t>343.01</t>
  </si>
  <si>
    <t>ГСМ</t>
  </si>
  <si>
    <t>346</t>
  </si>
  <si>
    <t>346.02</t>
  </si>
  <si>
    <t>Запчасти (автомобильные)</t>
  </si>
  <si>
    <t>346.06</t>
  </si>
  <si>
    <t>Запчасти (прочие)</t>
  </si>
  <si>
    <t>346.14</t>
  </si>
  <si>
    <t>Канцтовары</t>
  </si>
  <si>
    <t>346.21</t>
  </si>
  <si>
    <t>Хозтовары</t>
  </si>
  <si>
    <t>346.24</t>
  </si>
  <si>
    <t>Прочие расходные материалы</t>
  </si>
  <si>
    <t>247</t>
  </si>
  <si>
    <t>223.02</t>
  </si>
  <si>
    <t>Коммунальные услуги (газ)</t>
  </si>
  <si>
    <t>223.06</t>
  </si>
  <si>
    <t>Коммунальные услуги (теплоэнергия)</t>
  </si>
  <si>
    <t>223.07</t>
  </si>
  <si>
    <t>Коммунальные услуги (электроэнергия)</t>
  </si>
  <si>
    <t>300</t>
  </si>
  <si>
    <t>500</t>
  </si>
  <si>
    <t>540</t>
  </si>
  <si>
    <t>251</t>
  </si>
  <si>
    <t>251.16</t>
  </si>
  <si>
    <t>Перечисления в соответствии с заключенными соглашениями о передаче полномочий (ТЕПЛО)</t>
  </si>
  <si>
    <t>800</t>
  </si>
  <si>
    <t>851</t>
  </si>
  <si>
    <t>291</t>
  </si>
  <si>
    <t>291.01</t>
  </si>
  <si>
    <t>Налог на землю</t>
  </si>
  <si>
    <t>291.02</t>
  </si>
  <si>
    <t>Налог на имущество</t>
  </si>
  <si>
    <t>853</t>
  </si>
  <si>
    <t>291.05</t>
  </si>
  <si>
    <t>Налоги и сборы прочие</t>
  </si>
  <si>
    <t>292</t>
  </si>
  <si>
    <t>292.01</t>
  </si>
  <si>
    <t>Штрафы за несвоевременную уплату налогов, сборов, страховых взносов</t>
  </si>
  <si>
    <t>292.02</t>
  </si>
  <si>
    <t>Пеня за несвоевременную уплату налогов, сборов, страховых взносов</t>
  </si>
  <si>
    <t>297.02</t>
  </si>
  <si>
    <t>Возмещение по исполнительным листам юридическим лицам</t>
  </si>
  <si>
    <t>297.04</t>
  </si>
  <si>
    <t>Взносы за членство в организациях</t>
  </si>
  <si>
    <t>01101S9180</t>
  </si>
  <si>
    <t>310.20</t>
  </si>
  <si>
    <t>Автотранспорт</t>
  </si>
  <si>
    <t>0110290010</t>
  </si>
  <si>
    <t>0111</t>
  </si>
  <si>
    <t>0110490030</t>
  </si>
  <si>
    <t>870</t>
  </si>
  <si>
    <t>290</t>
  </si>
  <si>
    <t>290.01</t>
  </si>
  <si>
    <t>Резервный фонд</t>
  </si>
  <si>
    <t>0113</t>
  </si>
  <si>
    <t>0110290011</t>
  </si>
  <si>
    <t>251.10</t>
  </si>
  <si>
    <t>Перечисления в соответствии с заключенными соглашениями о передаче полномочий (градостроительная деятельность)</t>
  </si>
  <si>
    <t>0110290012</t>
  </si>
  <si>
    <t>251.13</t>
  </si>
  <si>
    <t>Перечисления в соответствии с заключенными соглашениями о передаче полномочий (на осуществление муниц. жилищного контроля)</t>
  </si>
  <si>
    <t>0110290013</t>
  </si>
  <si>
    <t>251.12</t>
  </si>
  <si>
    <t>Перечисления в соответствии с заключенными соглашениями о передаче полномочий (на осуществление закупок)</t>
  </si>
  <si>
    <t>0110290014</t>
  </si>
  <si>
    <t>251.11</t>
  </si>
  <si>
    <t>Перечисления в соответствии с заключенными соглашениями о передаче полномочий (на осуществление ВМФК)</t>
  </si>
  <si>
    <t>0110290015</t>
  </si>
  <si>
    <t>251.18</t>
  </si>
  <si>
    <t>Перечисления в соответствии с заключенными соглашениями о передаче полномочий (бухучет)</t>
  </si>
  <si>
    <t>0200</t>
  </si>
  <si>
    <t>0203</t>
  </si>
  <si>
    <t>0110251180</t>
  </si>
  <si>
    <t>1104</t>
  </si>
  <si>
    <t>0300</t>
  </si>
  <si>
    <t>0110390050</t>
  </si>
  <si>
    <t>225.05</t>
  </si>
  <si>
    <t>Дезинфекция, дезинсекция, дегазация, дератизация</t>
  </si>
  <si>
    <t>226.51</t>
  </si>
  <si>
    <t>Обработка от клещей</t>
  </si>
  <si>
    <t>0310</t>
  </si>
  <si>
    <t>0110380050</t>
  </si>
  <si>
    <t>238</t>
  </si>
  <si>
    <t>226.25</t>
  </si>
  <si>
    <t>Противопожарные услуги</t>
  </si>
  <si>
    <t>224</t>
  </si>
  <si>
    <t>224.01</t>
  </si>
  <si>
    <t>Арендная плата за пользование имуществом</t>
  </si>
  <si>
    <t>225.12</t>
  </si>
  <si>
    <t>Обследование технического состояния объектов</t>
  </si>
  <si>
    <t>600</t>
  </si>
  <si>
    <t>633</t>
  </si>
  <si>
    <t>246</t>
  </si>
  <si>
    <t>246.01</t>
  </si>
  <si>
    <t>Безвозмездные перечислениями некоммерческим организациям и физическим лицам</t>
  </si>
  <si>
    <t>0314</t>
  </si>
  <si>
    <t>0110370100</t>
  </si>
  <si>
    <t>0110390260</t>
  </si>
  <si>
    <t>221.04</t>
  </si>
  <si>
    <t>Прочие услуги связи</t>
  </si>
  <si>
    <t>0400</t>
  </si>
  <si>
    <t>0401</t>
  </si>
  <si>
    <t>0110490280</t>
  </si>
  <si>
    <t>0408</t>
  </si>
  <si>
    <t>01104S9260</t>
  </si>
  <si>
    <t>0409</t>
  </si>
  <si>
    <t>0120180600</t>
  </si>
  <si>
    <t>225.24</t>
  </si>
  <si>
    <t>Обкосы травы</t>
  </si>
  <si>
    <t>225.25</t>
  </si>
  <si>
    <t>Расчистка дорог от снега</t>
  </si>
  <si>
    <t>226.52</t>
  </si>
  <si>
    <t>Услуги строительного контроля</t>
  </si>
  <si>
    <t>0120190600</t>
  </si>
  <si>
    <t>01201S8850</t>
  </si>
  <si>
    <t>0412</t>
  </si>
  <si>
    <t>0110490070</t>
  </si>
  <si>
    <t>226.02</t>
  </si>
  <si>
    <t>Кадастровые работы</t>
  </si>
  <si>
    <t>226.04</t>
  </si>
  <si>
    <t>Межевание границ земельных участков</t>
  </si>
  <si>
    <t>0110490140</t>
  </si>
  <si>
    <t>0500</t>
  </si>
  <si>
    <t>0501</t>
  </si>
  <si>
    <t>0130190360</t>
  </si>
  <si>
    <t>225.06</t>
  </si>
  <si>
    <t>Здания и сооружения (капитальный ремонт)</t>
  </si>
  <si>
    <t>01301S9330</t>
  </si>
  <si>
    <t>400</t>
  </si>
  <si>
    <t>412</t>
  </si>
  <si>
    <t>ц86</t>
  </si>
  <si>
    <t>0502</t>
  </si>
  <si>
    <t>0130178490</t>
  </si>
  <si>
    <t>0130190290</t>
  </si>
  <si>
    <t>310.14</t>
  </si>
  <si>
    <t>Производственный и хозяйственный инвентарь</t>
  </si>
  <si>
    <t>0130190340</t>
  </si>
  <si>
    <t>01301S8000</t>
  </si>
  <si>
    <t>310.05</t>
  </si>
  <si>
    <t>Коммунальное оборудование</t>
  </si>
  <si>
    <t>ц292</t>
  </si>
  <si>
    <t>01301S9120</t>
  </si>
  <si>
    <t>0130290330</t>
  </si>
  <si>
    <t>0130290420</t>
  </si>
  <si>
    <t>0503</t>
  </si>
  <si>
    <t>0130278490</t>
  </si>
  <si>
    <t>226.01</t>
  </si>
  <si>
    <t>Иные работы и услуги по типовому проек-нию, проектные и изыскательские работы</t>
  </si>
  <si>
    <t>226.31</t>
  </si>
  <si>
    <t>Разработка технических условий и работы по присоединению к сетям инженерно-технического обеспечения</t>
  </si>
  <si>
    <t>0130278510</t>
  </si>
  <si>
    <t>0130280650</t>
  </si>
  <si>
    <t>0130290300</t>
  </si>
  <si>
    <t>225.09</t>
  </si>
  <si>
    <t>Инженерные системы и коммуникации (текущий ремонт)</t>
  </si>
  <si>
    <t>346.23</t>
  </si>
  <si>
    <t>Электроматериалы</t>
  </si>
  <si>
    <t>295</t>
  </si>
  <si>
    <t>295.01</t>
  </si>
  <si>
    <t>Другие экономические санкции</t>
  </si>
  <si>
    <t>0130290310</t>
  </si>
  <si>
    <t>346.10</t>
  </si>
  <si>
    <t>Саженцы многолетних насаждений</t>
  </si>
  <si>
    <t>0130290320</t>
  </si>
  <si>
    <t>226.30</t>
  </si>
  <si>
    <t>Топографическая съёмка</t>
  </si>
  <si>
    <t>0130290380</t>
  </si>
  <si>
    <t>225.28</t>
  </si>
  <si>
    <t>Ремонт и содержание военно-мемориальных объектов</t>
  </si>
  <si>
    <t>0130290390</t>
  </si>
  <si>
    <t>225.27</t>
  </si>
  <si>
    <t>Оплата договоров на выполнение работ, оказание услуг, связанных с содержанием имущества</t>
  </si>
  <si>
    <t>346.03</t>
  </si>
  <si>
    <t>Запчасти (тракторы)</t>
  </si>
  <si>
    <t>346.19</t>
  </si>
  <si>
    <t>Автомасла</t>
  </si>
  <si>
    <t>349</t>
  </si>
  <si>
    <t>349.04</t>
  </si>
  <si>
    <t>Приобретение (изготовление) подарочной и сувенирной продукции</t>
  </si>
  <si>
    <t>01302L5760</t>
  </si>
  <si>
    <t>251.19</t>
  </si>
  <si>
    <t>Перечисления в соответствии с заключенными соглашениями о передаче полномочий (Софинансирование)</t>
  </si>
  <si>
    <t>01302S8070</t>
  </si>
  <si>
    <t>01302S8670</t>
  </si>
  <si>
    <t>013F255550</t>
  </si>
  <si>
    <t>2355550X121310000000</t>
  </si>
  <si>
    <t>0505</t>
  </si>
  <si>
    <t>414</t>
  </si>
  <si>
    <t>310.04</t>
  </si>
  <si>
    <t>Здания и сооружения (строительство и реконструкция)</t>
  </si>
  <si>
    <t>01301S8100</t>
  </si>
  <si>
    <t>0800</t>
  </si>
  <si>
    <t>0801</t>
  </si>
  <si>
    <t>0140190590</t>
  </si>
  <si>
    <t>251.15</t>
  </si>
  <si>
    <t>Перечисления в соответствии с заключенными соглашениями о передаче полномочий (КУЛЬТУРА)</t>
  </si>
  <si>
    <t>01401L4670</t>
  </si>
  <si>
    <t>310.17</t>
  </si>
  <si>
    <t>Театральное и концертное оборудование</t>
  </si>
  <si>
    <t>251.08</t>
  </si>
  <si>
    <t>Прочие межбюджетные трансферты целевого характера</t>
  </si>
  <si>
    <t>01401S8750</t>
  </si>
  <si>
    <t>243</t>
  </si>
  <si>
    <t>ц215</t>
  </si>
  <si>
    <t>0140290590</t>
  </si>
  <si>
    <t>1000</t>
  </si>
  <si>
    <t>1001</t>
  </si>
  <si>
    <t>0110490130</t>
  </si>
  <si>
    <t>312</t>
  </si>
  <si>
    <t>264</t>
  </si>
  <si>
    <t>264.01</t>
  </si>
  <si>
    <t>Дополнительное ежемесячное обеспечение к пенсиям муниципальных служащих</t>
  </si>
  <si>
    <t>1003</t>
  </si>
  <si>
    <t>0110490160</t>
  </si>
  <si>
    <t>360</t>
  </si>
  <si>
    <t>262</t>
  </si>
  <si>
    <t>262.14</t>
  </si>
  <si>
    <t>Материальная помощь</t>
  </si>
  <si>
    <t>1100</t>
  </si>
  <si>
    <t>1101</t>
  </si>
  <si>
    <t>0140290180</t>
  </si>
  <si>
    <t>01402S8790</t>
  </si>
  <si>
    <t>1300</t>
  </si>
  <si>
    <t>1301</t>
  </si>
  <si>
    <t>0110490190</t>
  </si>
  <si>
    <t>700</t>
  </si>
  <si>
    <t>730</t>
  </si>
  <si>
    <t>231</t>
  </si>
  <si>
    <t>231.01</t>
  </si>
  <si>
    <t>Обслуживание внутренних долговых обязательств</t>
  </si>
  <si>
    <t>9999</t>
  </si>
  <si>
    <t>0000000000</t>
  </si>
  <si>
    <t>900</t>
  </si>
  <si>
    <t>999</t>
  </si>
  <si>
    <t>000</t>
  </si>
  <si>
    <t>Единица измерения: тыс.руб.</t>
  </si>
  <si>
    <t>Наименование</t>
  </si>
  <si>
    <t>2024 год</t>
  </si>
  <si>
    <t>2025 год</t>
  </si>
  <si>
    <t>ОБЩЕГОСУДАРСТВЕННЫЕ ВОПРОСЫ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</si>
  <si>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</si>
  <si>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Подпрограмма "Муниципальное управление"</t>
  </si>
  <si>
    <t>1. Основное мероприятие "Обеспечение деятельности органов местного самоуправления"</t>
  </si>
  <si>
    <t>Расходы на обеспечение функций органов местного самоуправления в части финансирования аппарата управления администрации городского (сельского) поселения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</si>
  <si>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</si>
  <si>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</si>
  <si>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Социальное обеспечение и иные выплаты населению</t>
  </si>
  <si>
    <t>Иные бюджетные ассигнования</t>
  </si>
  <si>
    <t>Расходы на обеспечение функций органов местного самоуправления в части финансирования главы администрации городского (сельского) поселения</t>
  </si>
  <si>
    <t>Резервные фонды</t>
  </si>
  <si>
    <t>4. Основное мероприятие "Обеспечение реализации муниципальной программы"</t>
  </si>
  <si>
    <t>Другие общегосударственные вопросы</t>
  </si>
  <si>
    <t>2. Основное мероприятие "Исполнение переданных государственных полномочий и полномочий от муниципального района, передача части полномочий от поселения муниципальному району"</t>
  </si>
  <si>
    <t xml:space="preserve">Межбюджетные трансферты,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подготовки, утверждения и выдачи градостроительных планов </t>
  </si>
  <si>
    <t>Межбюджетные трансферты</t>
  </si>
  <si>
    <t xml:space="preserve">Межбюджетные трансферты,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t>
  </si>
  <si>
    <t xml:space="preserve">Межбюджетные трансферты,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закупок товаров (работ, услуг) для муниципальных нужд </t>
  </si>
  <si>
    <t>Межбюджетные трансферты,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внутреннего муниципального финансового контроля</t>
  </si>
  <si>
    <t>Межбюджетные трансферты,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бухгалтерского обслуживания</t>
  </si>
  <si>
    <t>НАЦИОНАЛЬНАЯ БЕЗОПАСНОСТЬ И ПРАВООХРАНИТЕЛЬНАЯ ДЕЯТЕЛЬНОСТЬ</t>
  </si>
  <si>
    <t>3. Основное мероприятие "Обеспечение безопасности населения и природной среды на территории сельского поселения"</t>
  </si>
  <si>
    <t>Мероприятия по предупреждению и ликвидация последствий чрезвычайных ситуаций и стихийных бедствий природного и техногенного характера</t>
  </si>
  <si>
    <t>Защита населения и территории от чрезвычайных ситуаций природного и техногенного характера, пожарная безопасность</t>
  </si>
  <si>
    <t>Другие вопросы в области национальной безопасности и правоохранительной деятельности</t>
  </si>
  <si>
    <t>Реализация других функций, связанных с обеспечением национальной безопасности и правоохранительной деятельности</t>
  </si>
  <si>
    <t>НАЦИОНАЛЬНАЯ ЭКОНОМИКА</t>
  </si>
  <si>
    <t>Транспорт</t>
  </si>
  <si>
    <t>Организация перевозок пассажиров автомобильным транспортом общего пользования по муниципальным маршрутам регулярных перевозок по регулируемым тарифам</t>
  </si>
  <si>
    <t>Дорожное хозяйство (дорожные фонды)</t>
  </si>
  <si>
    <t>Подпрограмма "Развитие дорожного хозяйства"</t>
  </si>
  <si>
    <t>Расходы средств дорожного фонда</t>
  </si>
  <si>
    <t>Капитальный ремонт и ремонт автомобильных дорог общего пользования местного значения за счет субсидии из областного бюджета</t>
  </si>
  <si>
    <t>2. Основное мероприятие "Определение правового статуса автодорог общего пользования местного значения, оформление улично-дорожной сети в муниципальную собственность сельского поселения"</t>
  </si>
  <si>
    <t>0120290600</t>
  </si>
  <si>
    <t>Другие вопросы в области национальной экономики</t>
  </si>
  <si>
    <t>Расходы по постановке на кадастровый учет объектов муниципальной собственности и инженерной инфраструктуры, осуществление оценки</t>
  </si>
  <si>
    <t>ЖИЛИЩНО-КОММУНАЛЬНОЕ ХОЗЯЙСТВО</t>
  </si>
  <si>
    <t>Жилищное хозяйство</t>
  </si>
  <si>
    <t>Подпрограмма "Развитие жилищно-коммунального хозяйства и благоустройства сельского поселения"</t>
  </si>
  <si>
    <t>1. Основное мероприятие "Содержание и модернизация жилищно-коммунального комплекса"</t>
  </si>
  <si>
    <t>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</si>
  <si>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Коммунальное хозяйство</t>
  </si>
  <si>
    <t>Расходы муниципального района за счет МБТ на поощрение МО за достижение наилучших значений региональных показателей эффективности развития</t>
  </si>
  <si>
    <t>Мероприятия, направленные на улучшения водоснабжения населения качественной питьевой водой</t>
  </si>
  <si>
    <t>Организация системы раздельного накопления твердых коммунальных отходов на территории Воронежской области</t>
  </si>
  <si>
    <t>Расходы по реализации мероприятий по ремонту обьктов теплоэнергетического хозяйства</t>
  </si>
  <si>
    <t>Благоустройство</t>
  </si>
  <si>
    <t>2. Основное мероприятие "Благоустройство территории сельского поселения"</t>
  </si>
  <si>
    <t>Расходы на уличное освещение</t>
  </si>
  <si>
    <t>Расходы на озеленение</t>
  </si>
  <si>
    <t>Организация сбора и вывоза твердых коммунальных отходов на территории поселения</t>
  </si>
  <si>
    <t>Мероприятия по содержанию и благоустройству военно-мемориальный объектов на территории Хохольского района</t>
  </si>
  <si>
    <t>Мероприятия на благоустройство мест массового отдыха населения</t>
  </si>
  <si>
    <t>Расходы на прочие мероприятия по благоустройству поселений</t>
  </si>
  <si>
    <t>Расходы на обеспечение комплексного развития сельских территорий (на благоустройство сельских территорий)</t>
  </si>
  <si>
    <t>Субсидии на софинансирование расходов на обустройство территорий муниципальных образований (Моя улица)</t>
  </si>
  <si>
    <t>Реализация программ формирования современной городской среды</t>
  </si>
  <si>
    <t>Другие вопросы в области жилищно-коммунального хозяйства</t>
  </si>
  <si>
    <t>Капитальные вложения в объекты государственной (муниципальной) собственности</t>
  </si>
  <si>
    <t>Субсидии на создание объектов муниципальной собственности социального и производственного комплексов</t>
  </si>
  <si>
    <t>КУЛЬТУРА, КИНЕМАТОГРАФИЯ</t>
  </si>
  <si>
    <t>Культура</t>
  </si>
  <si>
    <t>Подпрограмма "Развитие культуры, физической культуры и спорта на территории сельского поселения"</t>
  </si>
  <si>
    <t>1. Основное мероприятие "Создание условий для обеспечения деятельности и развития культурно - досуговых учреждений"</t>
  </si>
  <si>
    <t>Расходы муниципального района за счет МБТ на поощрение МО за наращивание налогового (экономического) потенциала</t>
  </si>
  <si>
    <t>Расходы на обеспечение деятельности (оказание услуг) муниципальных учреждений</t>
  </si>
  <si>
    <t>СОЦИАЛЬНАЯ ПОЛИТИКА</t>
  </si>
  <si>
    <t>Пенсионное обеспечение</t>
  </si>
  <si>
    <t>Социальное обеспечение населения</t>
  </si>
  <si>
    <t>Оказание материальной помощи малообеспеченным слоям граждан, попавших в трудную жизненную ситуацию</t>
  </si>
  <si>
    <t>ФИЗИЧЕСКАЯ КУЛЬТУРА И СПОРТ</t>
  </si>
  <si>
    <t>Физическая культура</t>
  </si>
  <si>
    <t>2. Основное мероприятие "Организация и проведение культурно - досуговых и спортивных мероприятий"</t>
  </si>
  <si>
    <t>Мероприятия в области физической культуры и спорта</t>
  </si>
  <si>
    <t>ОБСЛУЖИВАНИЕ ГОСУДАРСТВЕННОГО И МУНИЦИПАЛЬНОГО ДОЛГА</t>
  </si>
  <si>
    <t>Обслуживание государственного внутреннего и муниципального долга</t>
  </si>
  <si>
    <t>Обслуживание государственного (муниципального) долга</t>
  </si>
  <si>
    <t>9900</t>
  </si>
  <si>
    <t>Условно утвержденные расходы</t>
  </si>
  <si>
    <t>Неизвестная целевая статья</t>
  </si>
  <si>
    <t>Итого:</t>
  </si>
  <si>
    <t>Муниципальная программа "Устойчивое развитие _____________ поселения Хохольского муниципального района Воронежской области"</t>
  </si>
  <si>
    <t>Резервный фонд администрации _____________ поселения</t>
  </si>
  <si>
    <t>Доплаты к пенсиям муниципальных служащих _____________ поселения</t>
  </si>
  <si>
    <t>х</t>
  </si>
  <si>
    <t>Массовый спорт</t>
  </si>
  <si>
    <t>Мероприятия по созданию условий для развития физической культуры и массового спорта</t>
  </si>
  <si>
    <t>Обеспечение развития и укрепления материально-технической базы домов культуры в населенных пунктах с числом жителей до 50 тысяч человек</t>
  </si>
  <si>
    <t>Реализация мероприятий ОАИП капитального ремонта</t>
  </si>
  <si>
    <t>01302S8100</t>
  </si>
  <si>
    <t>2. Основное мероприятие "Благоустройство территории  поселения"</t>
  </si>
  <si>
    <t>Региональный проект "Формирование комфортной городской среды"</t>
  </si>
  <si>
    <t>Расходы за счет МБТ на поощрение поселений по результатам оценки эффективности развития</t>
  </si>
  <si>
    <t>Расходы в области коммунального хозяйства</t>
  </si>
  <si>
    <t>Мероприятия по переселению граждан из помещаний, признанных непригодными для проживания</t>
  </si>
  <si>
    <t>Расходы на проведение топографо-геодезических, картографических и землеустроительных работ</t>
  </si>
  <si>
    <t>225.29</t>
  </si>
  <si>
    <t>Капитальный ремонт и ремонт автомобильных дорог</t>
  </si>
  <si>
    <t>Регистрация имущества</t>
  </si>
  <si>
    <t>226.32</t>
  </si>
  <si>
    <t>Содержание автомобильных дорог</t>
  </si>
  <si>
    <t>Расходы муниципального дорожного фонда</t>
  </si>
  <si>
    <t>Общеэкономические вопросы</t>
  </si>
  <si>
    <t>Мероприятия направленные на снижение напряженности на рынке труда Воронежской области</t>
  </si>
  <si>
    <t>Расходы на проведение социально значимых мероприятий</t>
  </si>
  <si>
    <t>Мероприятия в сфере защиты населения от чрезвычайных ситуаций и пожаров</t>
  </si>
  <si>
    <t>Предоставление субсидий бюджетным, автономным учреждениям и иным некоммерческим организациям</t>
  </si>
  <si>
    <t>Осуществление первичного воинского учета на территориях, где отсутствуют военные комиссариаты в рамках подпрограммы "Муниципальное управление" программы "Устойчивое развитие Борщевского сельского поселения Хохольского муниципального района"</t>
  </si>
  <si>
    <t>Мобилизационная и вневойсковая подготовка</t>
  </si>
  <si>
    <t>НАЦИОНАЛЬНАЯ ОБОРОНА</t>
  </si>
  <si>
    <t>Приобретение служебного автотранспорта органам местного самоуправления поселений Воронежской области за счет ИМТ из областного бюджета</t>
  </si>
  <si>
    <t>2026 год</t>
  </si>
  <si>
    <t>Код классификации</t>
  </si>
  <si>
    <t>ИСТОЧНИКИ ВНУТРЕННЕГО ФИНАНСИРОВАНИЯ ДЕФИЦИТОВ БЮДЖЕТОВ</t>
  </si>
  <si>
    <t>01 00 00 00 00 0000 000</t>
  </si>
  <si>
    <t>Кредиты кредитных организаций в валюте Российской Федерации</t>
  </si>
  <si>
    <t>01 02 00 00 00 0000 000</t>
  </si>
  <si>
    <t>Получение кредитов от кредитных организаций в валюте Российской Федерации</t>
  </si>
  <si>
    <t>01 02 00 00 00 0000 700</t>
  </si>
  <si>
    <t>Получение кредитов от кредитных организаций  бюджетами муниципальных районов в валюте  Российской Федерации</t>
  </si>
  <si>
    <t>01 02 00 00 05 0000 710</t>
  </si>
  <si>
    <t>Погашение кредитов от кредитных организаций в валюте Российской Федерации</t>
  </si>
  <si>
    <t>01 02 00 00 00 0000 800</t>
  </si>
  <si>
    <t>Погашение кредитов от кредитных организаций  бюджетами муниципальных районов в валюте  Российской Федерации</t>
  </si>
  <si>
    <t>01 02 00 00 05 0000 810</t>
  </si>
  <si>
    <t>01 03 00 00 00 0000 000</t>
  </si>
  <si>
    <t>01 05 00 00 00 0000 000</t>
  </si>
  <si>
    <t>Увеличение остатков средств бюджетов</t>
  </si>
  <si>
    <t>01 05 00 00 00 0000 500</t>
  </si>
  <si>
    <t>01 05 02 01 10 0000 510</t>
  </si>
  <si>
    <t>Уменьшение остатков средств бюджетов</t>
  </si>
  <si>
    <t>01 05 00 00 00 0000 600</t>
  </si>
  <si>
    <t>01 05 02 01 10 0000 610</t>
  </si>
  <si>
    <t>Иные источники внутреннего финансирования дефицитов бюджетов</t>
  </si>
  <si>
    <t>01 06 00 00 00 0000 000</t>
  </si>
  <si>
    <t xml:space="preserve">Бюджетные кредиты, предоставленные внутри страны в валюте Российской Федерации </t>
  </si>
  <si>
    <t>01 06 05 00 00 0000 000</t>
  </si>
  <si>
    <t xml:space="preserve">Возврат бюджетных кредитов, предоставленных внутри страны в валюте Российской Федерации </t>
  </si>
  <si>
    <t>01 06 05 00 00 0000 600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</si>
  <si>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</si>
  <si>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Предоставление бюджетных кредитов внутри страны в валюте Российской Федерации </t>
  </si>
  <si>
    <t>01 06 05 00 00 0000 500</t>
  </si>
  <si>
    <t>Код показателя</t>
  </si>
  <si>
    <t>Наименование показателя</t>
  </si>
  <si>
    <t>000 8 50 00000 00 0000 000</t>
  </si>
  <si>
    <t>ВСЕГО</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</si>
  <si>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</si>
  <si>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</si>
  <si>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</si>
  <si>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</si>
  <si>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</si>
  <si>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</si>
  <si>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</si>
  <si>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</si>
  <si>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000 1 05 00000 00 0000 000</t>
  </si>
  <si>
    <t>НАЛОГИ НА СОВОКУПНЫЙ ДОХОД</t>
  </si>
  <si>
    <t>000 1 05 03000 01 0000 110</t>
  </si>
  <si>
    <t>Единый сельскохозяйственный налог</t>
  </si>
  <si>
    <t>000 1 05 03010 01 0000 110</t>
  </si>
  <si>
    <t>000 1 06 00000 00 0000 000</t>
  </si>
  <si>
    <t>НАЛОГИ НА ИМУЩЕСТВО</t>
  </si>
  <si>
    <t>000 1 06 01000 00 0000 110</t>
  </si>
  <si>
    <t>Налог на имущество физических лиц</t>
  </si>
  <si>
    <t>000 1 06 01030 10 0000 110</t>
  </si>
  <si>
    <t>Налог на имущество физических лиц, взимаемый по ставкам, применяемым к объектам налогообложения, расположенным в границах поселений</t>
  </si>
  <si>
    <t>000 1 06 06000 00 0000 110</t>
  </si>
  <si>
    <t>Земельный налог</t>
  </si>
  <si>
    <t>Земельный налог с организаций</t>
  </si>
  <si>
    <t>000 1 06 06033 10 0000 110</t>
  </si>
  <si>
    <t>Земельный налог с организаций, обладающих земельным участком, расположенным в границах сельских  поселений</t>
  </si>
  <si>
    <t>000 1 06 06040 00 0000 110</t>
  </si>
  <si>
    <t>Земельный налог с физических лиц</t>
  </si>
  <si>
    <t>000 1 06 06043 10 0000 110</t>
  </si>
  <si>
    <t>Земельный налог с физических лиц, обладающих земельным участком, расположенным в границах сельских поселений</t>
  </si>
  <si>
    <t>000 1 08 00000 00 0000 000</t>
  </si>
  <si>
    <t>ГОСУДАРСТВЕННАЯ ПОШЛИНА</t>
  </si>
  <si>
    <t>000 1 08 04000 01 0000 110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</si>
  <si>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</si>
  <si>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</si>
  <si>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</si>
  <si>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000 1 11 00000 00 0000 000</t>
  </si>
  <si>
    <t>ДОХОДЫ ОТ ИСПОЛЬЗОВАНИЯ ИМУЩЕСТВА, НАХОДЯЩЕГОСЯ В ГОСУДАРСТВЕННОЙ И МУНИЦИПАЛЬНОЙ СОБСТВЕННОСТИ</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</si>
  <si>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</si>
  <si>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</si>
  <si>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</si>
  <si>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</si>
  <si>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</si>
  <si>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</si>
  <si>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</si>
  <si>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бюджетных и автономных учреждений)</t>
  </si>
  <si>
    <t>000 1 16 00000 00 0000 000</t>
  </si>
  <si>
    <t>ШТРАФЫ, САНКЦИИ, ВОЗМЕЩЕНИЕ УЩЕРБА</t>
  </si>
  <si>
    <t>000 1 16 10000 00 0000 140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</si>
  <si>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</si>
  <si>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</si>
  <si>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</si>
  <si>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</si>
  <si>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</si>
  <si>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</si>
  <si>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000 2 02 10000 00 0000 150</t>
  </si>
  <si>
    <t>Дотации бюджетам бюджетной системы Российской Федерации</t>
  </si>
  <si>
    <t>000 2 02 15001 00 0000 150</t>
  </si>
  <si>
    <t>Дотации на выравнивание бюджетной обеспеченности</t>
  </si>
  <si>
    <t>000 2 02 15001 10 0000 150</t>
  </si>
  <si>
    <t>000 2 02 16001 00 0000 150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</si>
  <si>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</si>
  <si>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000 2 02 16001 10 0000 150</t>
  </si>
  <si>
    <t>Дотации бюджетам сельских поселений на выравнивание бюджетной обеспеченности из бюджетов муниципальных районов</t>
  </si>
  <si>
    <t>000 2 02 30000 00 0000 150</t>
  </si>
  <si>
    <t>Субвенции бюджетам бюджетной системы Российской Федерации</t>
  </si>
  <si>
    <t>000 2 02 35118 00 0000 150</t>
  </si>
  <si>
    <t>Субвенции бюджетам на осуществление первичного воинского учета на территориях, где отсутствуют военные комиссариаты</t>
  </si>
  <si>
    <t>000 2 02 35118 10 0000 150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</si>
  <si>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</si>
  <si>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000 2 02 49999 00 0000 150</t>
  </si>
  <si>
    <t>Прочие межбюджетные трансферты, передаваемые бюджетам</t>
  </si>
  <si>
    <t>000 2 02 49999 10 0000 150</t>
  </si>
  <si>
    <t>Прочие межбюджетные трансферты, передаваемые бюджетам сельских поселений</t>
  </si>
  <si>
    <t>000 2 02 40014 00 0000 150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</si>
  <si>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</si>
  <si>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</si>
  <si>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 xml:space="preserve">Муниципальной дорожный фонд </t>
  </si>
  <si>
    <t>в том числе:</t>
  </si>
  <si>
    <t>Подпрограмма «Развитие дорожного хозяйства»</t>
  </si>
  <si>
    <t>Проектирование и строительство (реконструкция) автомобильных дорог общего пользования местного значения</t>
  </si>
  <si>
    <t>Погашение задолженности по бюджетным кредитам, полученным из районного бюджета на строительство (реконструкцию), капитальный ремонт, ремонт и содержание автомобильных дорог общего пользования местного значения, и на осуществление расходов на обслуживание долговых обязательств, связанных с использованием указанных кредитов.</t>
  </si>
  <si>
    <t>Наименование бюджетных  ассигнований</t>
  </si>
  <si>
    <t>01 0 00 00000</t>
  </si>
  <si>
    <t xml:space="preserve">Подпрограмма "Муниципальное управление" </t>
  </si>
  <si>
    <t>01 1 05 00000</t>
  </si>
  <si>
    <t>Основное мероприятие "Обеспечение реализации муниципальной программы"</t>
  </si>
  <si>
    <t>01 1 04 00000</t>
  </si>
  <si>
    <t>01 1 04 90130</t>
  </si>
  <si>
    <t>Бюджетные кредиты из других бюджетов бюджетной системы Российской Федерации</t>
  </si>
  <si>
    <t>привлечение, всего, в том числе:</t>
  </si>
  <si>
    <t xml:space="preserve">привлечение бюджетных кредитов на пополнение остатка средств на едином счете бюджета </t>
  </si>
  <si>
    <t>(лимит в размере одной двенадцатой утвержденного объема доходов бюджета)</t>
  </si>
  <si>
    <t>погашение, всего, в том числе:</t>
  </si>
  <si>
    <t xml:space="preserve">погашение бюджетных кредитов на пополнение остатка средств на едином счете бюджета </t>
  </si>
  <si>
    <t>погашение реструктурированной задолженности</t>
  </si>
  <si>
    <t xml:space="preserve">Кредиты от кредитных организаций </t>
  </si>
  <si>
    <t>привлечение</t>
  </si>
  <si>
    <t xml:space="preserve">погашение </t>
  </si>
  <si>
    <t xml:space="preserve">Общий объем заимствований, осуществляемый в целях финансирования дефицита бюджета, а также погашения долговых обязательств, пополнения в течение финансового года остатка средств на едином счете бюджета </t>
  </si>
  <si>
    <t>погашение</t>
  </si>
  <si>
    <t>№ п/п</t>
  </si>
  <si>
    <t>Наименование обязательств</t>
  </si>
  <si>
    <t>Предельный срок погашения</t>
  </si>
  <si>
    <t xml:space="preserve">№ </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</si>
  <si>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</si>
  <si>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01 06 05 02 00 0000 500</t>
  </si>
  <si>
    <t>Предоставление бюджетных кредитов другим бюджетам бюджетной системы Российской Федерации в валюте Российской Федерации</t>
  </si>
  <si>
    <t>01 06 05 02 00 0000 600</t>
  </si>
  <si>
    <t>Возврат бюджетных кредитов, предоставленных другим бюджетам бюджетной системы Российской Федерации в валюте Российской Федерации</t>
  </si>
  <si>
    <t>01 05 02 00 00 0000 600</t>
  </si>
  <si>
    <t>Уменьшение прочих остатков средств бюджетов</t>
  </si>
  <si>
    <t>01 05 02 01 00 0000 510</t>
  </si>
  <si>
    <t>01 05 02 01 00 0000 610</t>
  </si>
  <si>
    <t>01 05 02 00 00 0000 510</t>
  </si>
  <si>
    <t>Уменьшение прочих остатков денежных средств  бюджетов сельских поселений</t>
  </si>
  <si>
    <t>Уменьшение прочих остатков денежных средств бюджетов</t>
  </si>
  <si>
    <t>Увеличение прочих остатков денежных средств бюджетов</t>
  </si>
  <si>
    <t>Увеличение прочих остатков средств бюджетов</t>
  </si>
  <si>
    <t>Увеличение прочих остатков денежных средств  бюджетов сельских поселений</t>
  </si>
  <si>
    <t>Изменение остатков средств на счетах по учету средств бюджетов</t>
  </si>
  <si>
    <t>Привлечение кредитов из других бюджетов бюджетной системы Российской Федерации бюджетами сельских поселений в валюте Российской Федерации</t>
  </si>
  <si>
    <t>01 03 01 00 10 0000 710</t>
  </si>
  <si>
    <t>Привлечение бюджетных кредитов из других бюджетов бюджетной системы Российской Федерации в валюте Российской Федерации</t>
  </si>
  <si>
    <t>Бюджетные кредиты из других бюджетов бюджетной системы Российской Федерации в валюте Российской Федерации</t>
  </si>
  <si>
    <t>Погашение бюджетами сельских поселений кредитов из других бюджетов бюджетной системы Российской Федерации в валюте Российской Федерации</t>
  </si>
  <si>
    <t>01 03 01 00 10 0000 810</t>
  </si>
  <si>
    <t>Погашение бюджетных кредитов, полученных из других бюджетов бюджетной системы Российской Федерации в валюте Российской Федерации</t>
  </si>
  <si>
    <t>01 03 01 00 00 0000 800</t>
  </si>
  <si>
    <t>01 03 01 01 00 0000 700</t>
  </si>
  <si>
    <t>01 06 05 02 05 0000 540</t>
  </si>
  <si>
    <t>01 06 05 02 05 0000 640</t>
  </si>
  <si>
    <t>000 2 02 40000 00 0000 150</t>
  </si>
  <si>
    <t>Иные межбюджетные трансферты</t>
  </si>
  <si>
    <t>Дотации бюджетам сельских поселений на выравнивание бюджетной обеспеченности из бюджета субъекта Российской Федерации</t>
  </si>
  <si>
    <t>Прочие субсидии бюджетам сельских поселений</t>
  </si>
  <si>
    <t>000 2 02 29999 10 0000 150</t>
  </si>
  <si>
    <t>000 2 02 29999 00 0000 150</t>
  </si>
  <si>
    <t>000 2 02 20000 00 0000 150</t>
  </si>
  <si>
    <t>Прочие субсидии</t>
  </si>
  <si>
    <t>Субсидии бюджетам бюджетной системы Российской Федерации (межбюджетные субсидии)</t>
  </si>
  <si>
    <t>Сумма, тыс. рублей</t>
  </si>
  <si>
    <t>Капитальный ремонт и ремонт автомобильных дорог общего пользования местного значения</t>
  </si>
  <si>
    <t>Содержание автомобильных дорог общего пользования местного значения</t>
  </si>
  <si>
    <t>Определение правового статуса автодорог общего пользования местного значения, оформление улично-дорожной сети в муниципальную собственность сельского поселения</t>
  </si>
  <si>
    <t>Сумма, тыс.руб.</t>
  </si>
  <si>
    <t>Сумма, тыс.руб</t>
  </si>
  <si>
    <t>2024 год </t>
  </si>
  <si>
    <t>Статус</t>
  </si>
  <si>
    <t xml:space="preserve">Наименование муниципальной программы, подпрограммы, основного мероприятия </t>
  </si>
  <si>
    <t>Наименование ответственного исполнителя, исполнителя - главного распорядителя средств бюджета Хохольского муниципального района (далее - ГРБС)</t>
  </si>
  <si>
    <t>Расходы бюджета, тыс. руб.</t>
  </si>
  <si>
    <t>в том числе по годам реализации муниципальной программы и  источникам финансирования</t>
  </si>
  <si>
    <t>Всего</t>
  </si>
  <si>
    <t>МУНИЦИПАЛЬНАЯ ПРОГРАММА</t>
  </si>
  <si>
    <t>федеральный бюджет</t>
  </si>
  <si>
    <t>областной бюджет</t>
  </si>
  <si>
    <t xml:space="preserve">местный бюджет </t>
  </si>
  <si>
    <t>внебюджетные источники</t>
  </si>
  <si>
    <t>ПОДПРОГРАММА 1.</t>
  </si>
  <si>
    <t>"Муниципальное управление"</t>
  </si>
  <si>
    <t>Основное мероприятие 1.1.</t>
  </si>
  <si>
    <t>Обеспечение деятельности органов местного самоуправления</t>
  </si>
  <si>
    <t>Основное мероприятие 1.2.</t>
  </si>
  <si>
    <t>Исполнение переданных государственных полномочий и полномочий от муниципального района,  передача части полномочий от поселения муниципальному району</t>
  </si>
  <si>
    <t xml:space="preserve">Основное мероприятие 1.3. </t>
  </si>
  <si>
    <t>Обеспечение безопасности населения и природной среды на территории сельского поселения</t>
  </si>
  <si>
    <t xml:space="preserve">Основное мероприятие 1.4. </t>
  </si>
  <si>
    <t>Обеспечение реализации муниципальной программы</t>
  </si>
  <si>
    <t>ПОДПРОГРАММА 2.</t>
  </si>
  <si>
    <t>«Развитие дорожного хозяйства»</t>
  </si>
  <si>
    <t>Основное мероприятие 2.1.</t>
  </si>
  <si>
    <t xml:space="preserve">Основное мероприятие 2.2. </t>
  </si>
  <si>
    <t>ПОДПРОГРАММА 3.</t>
  </si>
  <si>
    <t>«Развитие жилищно-коммунального хозяйства и благоустройства сельского поселени»</t>
  </si>
  <si>
    <t xml:space="preserve">Основное мероприятие 3.1. </t>
  </si>
  <si>
    <t xml:space="preserve"> Содержание и модернизация жилищно-коммунального комплекса</t>
  </si>
  <si>
    <t xml:space="preserve">Основное мероприятие 3.2 </t>
  </si>
  <si>
    <t>Благоустройство территории сельского поселения</t>
  </si>
  <si>
    <t>ПОДПРОГРАММА 4.</t>
  </si>
  <si>
    <t>«Развитие культуры, физической культуры и спорта на территории сельского поселения»</t>
  </si>
  <si>
    <t xml:space="preserve">Основное мероприятие 4.1. </t>
  </si>
  <si>
    <t>Создание условий для обеспечения деятельности и развития культурно - досуговых учреждений</t>
  </si>
  <si>
    <t xml:space="preserve">Основное мероприятие 4.2. </t>
  </si>
  <si>
    <t>Организация и проведение культурно - досуговых и спортивных мероприятий</t>
  </si>
  <si>
    <t xml:space="preserve"> Обеспечение модернизации, капитального ремонта, ремонта  и содержания существующей сети автодорог местного значения сельского поселения в целях ее сохранения и улучшения транспортно-эксплуатационного состояния</t>
  </si>
  <si>
    <t>1. Основное мероприятие "Обеспечение модернизации, капитального ремонта, ремонта и содержания существующей сети автодорог местного значения сельского поселения в целях ее сохранения и улучшения транспортно-эксплуатационного состояния"</t>
  </si>
  <si>
    <t>Срок</t>
  </si>
  <si>
    <t>Оценка расходов (тыс. руб. в ценах соответствующих лет)</t>
  </si>
  <si>
    <t>в том числе по годам</t>
  </si>
  <si>
    <t xml:space="preserve"> Ожидаемый результат реализации основного мероприятия/ мероприятия</t>
  </si>
  <si>
    <t>начала реализации</t>
  </si>
  <si>
    <t xml:space="preserve">окончания </t>
  </si>
  <si>
    <t>январь</t>
  </si>
  <si>
    <t>декабрь</t>
  </si>
  <si>
    <t>всего</t>
  </si>
  <si>
    <t>В соответствии с приложением 1 к  муниципальной программе</t>
  </si>
  <si>
    <t>местный бюджет</t>
  </si>
  <si>
    <t>прочие источники</t>
  </si>
  <si>
    <t>ПОДПРОГРАММА 1. "Муниципальное управление"</t>
  </si>
  <si>
    <t>Основное мероприятие 1.1. 
Обеспечение деятельности органов местного самоуправления</t>
  </si>
  <si>
    <t>Основное мероприятие 1.2. 
Исполнение переданных государственных полномочий и полномочий от муниципального района,  передача части полномочий от поселения муниципальному району</t>
  </si>
  <si>
    <t>Основное мероприятие 1.3. 
Обеспечение безопасности населения и природной среды на территории сельского поселения</t>
  </si>
  <si>
    <t>Основное мероприятие 1.4. 
Обеспечение реализации муниципальной программы</t>
  </si>
  <si>
    <t>ПОДПРОГРАММА 2. «Развитие дорожного хозяйства»</t>
  </si>
  <si>
    <t>Основное мероприятие 2.2. 
Определение правового статуса автодорог общего пользования местного значения, оформление улично-дорожной сети в муниципальную собственность сельского поселения</t>
  </si>
  <si>
    <t>ПОДПРОГРАММА 3. «Развитие жилищно-коммунального хозяйства и благоустройства сельского поселения»</t>
  </si>
  <si>
    <t>Основное мероприятие 3.1. 
Содержание и модернизация жилищно-коммунального комплекса</t>
  </si>
  <si>
    <t>Основное мероприятие 3.2. 
Благоустройство территории сельского поселения</t>
  </si>
  <si>
    <t>ПОДПРОГРАММА 4. «Развитие культуры, физической культуры и спорта на территории сельского поселения»</t>
  </si>
  <si>
    <t>Основное мероприятие 4.1. 
Создание условий для обеспечения деятельности и развития культурно - досуговых учреждений</t>
  </si>
  <si>
    <t>Основное мероприятие 4.2. 
Организация и проведение культурно - досуговых и спортивных мероприятий</t>
  </si>
  <si>
    <t>Основное мероприятие 2.1. 
Обеспечение модернизации, капитального ремонта, ремонта и содержания существующей сети автодорог местного значения сельского поселения в целях ее сохранения и улучшения транспортно-эксплуатационного состояния</t>
  </si>
  <si>
    <t>2024</t>
  </si>
  <si>
    <t>2025</t>
  </si>
  <si>
    <t>2026</t>
  </si>
  <si>
    <t>Приложение 1</t>
  </si>
  <si>
    <t>от "___" декабря 2023 года № _____</t>
  </si>
  <si>
    <t>Приложение 2</t>
  </si>
  <si>
    <t>Приложение 3</t>
  </si>
  <si>
    <t>Приложение 4</t>
  </si>
  <si>
    <t>Приложение 6</t>
  </si>
  <si>
    <t>Приложение 7</t>
  </si>
  <si>
    <t>Приложение 8</t>
  </si>
  <si>
    <t>000 1 06 06030 00 0000 110</t>
  </si>
  <si>
    <t>01</t>
  </si>
  <si>
    <t>02</t>
  </si>
  <si>
    <t>03</t>
  </si>
  <si>
    <t>04</t>
  </si>
  <si>
    <t>05</t>
  </si>
  <si>
    <t>08</t>
  </si>
  <si>
    <t>99</t>
  </si>
  <si>
    <t>00</t>
  </si>
  <si>
    <t>09</t>
  </si>
  <si>
    <t>ГРБС</t>
  </si>
  <si>
    <t>Рз</t>
  </si>
  <si>
    <t>ЦСР</t>
  </si>
  <si>
    <t>ВР</t>
  </si>
  <si>
    <t>ПР</t>
  </si>
  <si>
    <t>01 1 00 00000</t>
  </si>
  <si>
    <t>01 1 01 00000</t>
  </si>
  <si>
    <t>01 1 01 90020</t>
  </si>
  <si>
    <t xml:space="preserve">   </t>
  </si>
  <si>
    <t>01 1 01 90010</t>
  </si>
  <si>
    <t>01 1 01 S9180</t>
  </si>
  <si>
    <t>01 1 02 00000</t>
  </si>
  <si>
    <t>01 1 02 90010</t>
  </si>
  <si>
    <t>01 1 04 90030</t>
  </si>
  <si>
    <t>01 1 02 90011</t>
  </si>
  <si>
    <t>01 1 02 90012</t>
  </si>
  <si>
    <t>01 1 02 90013</t>
  </si>
  <si>
    <t>01 1 02 90014</t>
  </si>
  <si>
    <t>01 1 02 90015</t>
  </si>
  <si>
    <t>01 1 02 51180</t>
  </si>
  <si>
    <t>01 1 03 00000</t>
  </si>
  <si>
    <t>01 1 03 80050</t>
  </si>
  <si>
    <t>01 1 03 90050</t>
  </si>
  <si>
    <t>01 1 03 70100</t>
  </si>
  <si>
    <t>01 1 03 90260</t>
  </si>
  <si>
    <t>01 1 04 90280</t>
  </si>
  <si>
    <t>01 1 04 S9260</t>
  </si>
  <si>
    <t>01 2 00 00000</t>
  </si>
  <si>
    <t>01 2 01 00000</t>
  </si>
  <si>
    <t>01 2 01 80600</t>
  </si>
  <si>
    <t>01 2 01 90600</t>
  </si>
  <si>
    <t>01 2 01 S8850</t>
  </si>
  <si>
    <t>01 2 02 00000</t>
  </si>
  <si>
    <t>01 2 02 90600</t>
  </si>
  <si>
    <t>01 1 04 90070</t>
  </si>
  <si>
    <t>01 1 04 90140</t>
  </si>
  <si>
    <t>01 3 00 00000</t>
  </si>
  <si>
    <t>01 3 01 00000</t>
  </si>
  <si>
    <t>01 3 01 90360</t>
  </si>
  <si>
    <t>01 3 01 S9330</t>
  </si>
  <si>
    <t>01 3 01 78490</t>
  </si>
  <si>
    <t>01 3 01 90290</t>
  </si>
  <si>
    <t>01 3 01 90340</t>
  </si>
  <si>
    <t>01 3 01 S8000</t>
  </si>
  <si>
    <t>01 3 01 S9120</t>
  </si>
  <si>
    <t>01 3 02 00000</t>
  </si>
  <si>
    <t>01 3 02 78490</t>
  </si>
  <si>
    <t>01 3 02 78510</t>
  </si>
  <si>
    <t>01 3 02 90300</t>
  </si>
  <si>
    <t>01 3 02 90310</t>
  </si>
  <si>
    <t>01 3 02 90320</t>
  </si>
  <si>
    <t>01 3 02 90330</t>
  </si>
  <si>
    <t>01 3 02 90380</t>
  </si>
  <si>
    <t>01 3 02 90390</t>
  </si>
  <si>
    <t>01 3 02 90420</t>
  </si>
  <si>
    <t>01 3 02 L5760</t>
  </si>
  <si>
    <t>01 3 02 S8070</t>
  </si>
  <si>
    <t>01 3 02 S8670</t>
  </si>
  <si>
    <t>01 3 F2 00000</t>
  </si>
  <si>
    <t>01 3 F2 55550</t>
  </si>
  <si>
    <t>01 3 01 S8100</t>
  </si>
  <si>
    <t>01 3 02 S8100</t>
  </si>
  <si>
    <t>01 4 00 00000</t>
  </si>
  <si>
    <t>01 4 01 00000</t>
  </si>
  <si>
    <t>01 4 01 90590</t>
  </si>
  <si>
    <t>01 4 01 L4670</t>
  </si>
  <si>
    <t>01 4 01 S8750</t>
  </si>
  <si>
    <t>01 4 02 00000</t>
  </si>
  <si>
    <t>01 4 02 90590</t>
  </si>
  <si>
    <t>01 1 04 90160</t>
  </si>
  <si>
    <t>01 4 02 90180</t>
  </si>
  <si>
    <t>01 4 02 S8790</t>
  </si>
  <si>
    <t>01 1 04 90190</t>
  </si>
  <si>
    <t>24-55760-00000-00000</t>
  </si>
  <si>
    <t>01301S8140</t>
  </si>
  <si>
    <t>01 3 01 S8140</t>
  </si>
  <si>
    <t>Расходные обязательства, возникающие при выполнении полномочий органов местного самоуправления по вопросам местного значения в сфере модернизации уличного освещения</t>
  </si>
  <si>
    <t>24-54670-00000-00000</t>
  </si>
  <si>
    <t>24-51180-00000-00000</t>
  </si>
  <si>
    <t>Муниципальная программа "Устойчивое развитие Борщёвского сельского поселения Хохольского муниципального района Воронежской области"</t>
  </si>
  <si>
    <t>Муниципальная программа "Устойчивое развитие Борщёвского сельского  поселения Хохольского муниципального района Воронежской области"</t>
  </si>
  <si>
    <t>Расходы на организацию и содержание мест захоронения в рамках подпрограммы "Развитие жилищно-коммунального хозяйства и благоустройства" программы "Устойчивое развитие Борщёвского сельского поселения Хохольского муниципального района"</t>
  </si>
  <si>
    <t>Процентные платежи по муниципальному долгу Борщёвского сельского поселения Хохольского муципального района</t>
  </si>
  <si>
    <t>Функциональная структура расходов бюджета Борщёвского сельского поселения  
на 2024 год и плановый период 2024 и 2025 годов</t>
  </si>
  <si>
    <t>Резервный фонд администрации Борщёвского сельского поселения</t>
  </si>
  <si>
    <t>Муниципальная программа "Устойчивое развитие Борщёвского сельского поселения поселения Хохольского муниципального района Воронежской области"</t>
  </si>
  <si>
    <t>Доплаты к пенсиям муниципальных служащих Борщёвского сельского поселения</t>
  </si>
  <si>
    <t>к решению Совета народных депутатов Оськинского сельского  поселения Хохольского муниципального района Воронежской области "О бюджете Оськинского сельского поселения Хохольского муниципального района Воронежской области на 2024 год и на плановый период 2025 и 2026 годов"</t>
  </si>
  <si>
    <t>Источники финансирования дефицита  бюджета Оськинского сельского поселения  
на 2024 год и на плановый период 2025 и 2026 годов</t>
  </si>
  <si>
    <t>Ведомственная структура расходов бюджета Оськинского сельского поселения  
на 2024 год и плановый период 2025 и 2026 годов</t>
  </si>
  <si>
    <t>Администрация Оськинского сельского поселения Хохольского муниципального района ВО</t>
  </si>
  <si>
    <t>Муниципальная программа "Устойчивое развитие Оськинского сельского поселения Хохольского муниципального района Воронежской области"</t>
  </si>
  <si>
    <t>Муниципальная программа "Устойчивое развитие Оськинского сельского  поселения Хохольского муниципального района Воронежской области"</t>
  </si>
  <si>
    <t>Расходы на организацию и содержание мест захоронения в рамках подпрограммы "Развитие жилищно-коммунального хозяйства и благоустройства" программы "Устойчивое развитие Оськинского сельского поселения Хохольского муниципального района"</t>
  </si>
  <si>
    <t>Процентные платежи по муниципальному долгу Оськинского сельского поселения Хохольского муципального района</t>
  </si>
  <si>
    <t>Резервный фонд администрации Оськинского сельского поселения</t>
  </si>
  <si>
    <t>Доплаты к пенсиям муниципальных служащих Оськинского сельского поселения</t>
  </si>
  <si>
    <t>к решению Совета народных депутатов Оськинского сельского поселения Хохольского муниципального района Воронежской области "О бюджете Оськинского сельского поселения Хохольского муниципального района Воронежской области на 2024 год и на плановый период 2025 и 2026 годов"</t>
  </si>
  <si>
    <t>Муниципальный дорожный фонд Оськинского сельского  поселения Хохольского муниципального района Воронежской области
на 2024 год</t>
  </si>
  <si>
    <t xml:space="preserve">Муниципальная программа «Устойчивое развитие  Оськинского сельского поселения Хохольского муниципального района» </t>
  </si>
  <si>
    <t>Распределение бюджетных ассигнований на исполнение публичных нормативных обязательств бюджета Оськинского сельского поселения Хохольского муниципального района 
на 2024 год и на плановый период 2025 и 2026 годов</t>
  </si>
  <si>
    <t>Доплаты к пенсиям муниципальных служащих Оськинского поселения (Социальное обеспечение и иные выплаты населению)</t>
  </si>
  <si>
    <t>Программа  муниципальных внутренних заимствований Оськинского сельского поселения 
на 2024 год и на плановый период 2025 и 2026 годов</t>
  </si>
  <si>
    <t>к решению Совета народных депутатов Оськинского сельского поселения Хохольского муниципального района Воронежской области "О бюджете Оськинскогоо сельского поселения Хохольского муниципального района Воронежской области на 2024 год и на плановый период 2025 и 2026 годов"</t>
  </si>
  <si>
    <t>Расходы бюджета Оськинского сельского поселения Хохольского муниципального района на реализацию  муниципальной программы</t>
  </si>
  <si>
    <t>"Устойчивое развитие Оськинского сельского поселения Хохольского муниципального района Воронежской области"</t>
  </si>
  <si>
    <t>Администрация Оськинского сельского поселения Хохольского муниципального района Воронежской области</t>
  </si>
  <si>
    <t>Администрация Оськинскогосельского поселения Хохольского муниципального района Воронежской области</t>
  </si>
  <si>
    <t>План реализации муниципальной программы Оськинского сельского поселения Хохольского муниципального района</t>
  </si>
  <si>
    <t>МУНИЦИПАЛЬНАЯ ПРОГРАММА
 "Устойчивое развитие Оськинского сельского поселения Хохольского муниципального района Воронежской области"</t>
  </si>
  <si>
    <t xml:space="preserve">Распределение бюджетных ассигнований по целевым статьям (муниципальным программам Оськинского сельского поселения Хохольского муниципального района), группам видов расходов, разделам, подразделам классификации расходов бюджета Оськинского сельского поселения Хохольского муниципального района на 2024 год и плановый период 2025 и 2026 годов
</t>
  </si>
  <si>
    <t>от "26" декабря 2023 года № 37</t>
  </si>
  <si>
    <t>Доходы  местного бюджета Оськинского сельского поселения  по кодам видов доходов, подвидов доходов
 на  2025г</t>
  </si>
  <si>
    <t>Приложение № 2 к решению  совета народных депутатов Оськинского сельского поселения Хохольского муниципального района Воронежской области "О внесении изменений в бюджет Оськинского сельского поселения  на 2025 год и плановый период 2026 и 2024 годов" № 10 от 21.02.2025г.Приложение № 2                                                                              к решению  совета народных депутатов Оськинского сельского поселения Хохольского муниципального района Воронежской области  "О бюджете Оськинского сельского  поселения  на 2025 год и плановый период 2026 и 2027 годов"                                                                           № 35   от "24" декабря 2024г</t>
  </si>
</sst>
</file>

<file path=xl/styles.xml><?xml version="1.0" encoding="utf-8"?>
<styleSheet xmlns="http://schemas.openxmlformats.org/spreadsheetml/2006/main">
  <numFmts count="1">
    <numFmt numFmtId="164" formatCode="#,##0.0"/>
  </numFmts>
  <fonts count="30">
    <font>
      <sz val="11"/>
      <name val="Calibri"/>
      <family val="2"/>
      <scheme val="minor"/>
    </font>
    <font>
      <b/>
      <sz val="12"/>
      <color rgb="FF000000"/>
      <name val="Arial"/>
      <family val="2"/>
      <charset val="204"/>
    </font>
    <font>
      <sz val="10"/>
      <color rgb="FF000000"/>
      <name val="Arial"/>
      <family val="2"/>
      <charset val="204"/>
    </font>
    <font>
      <b/>
      <sz val="10"/>
      <color rgb="FF000000"/>
      <name val="Arial"/>
      <family val="2"/>
      <charset val="204"/>
    </font>
    <font>
      <b/>
      <sz val="11"/>
      <color rgb="FF000000"/>
      <name val="Arial"/>
      <family val="2"/>
      <charset val="204"/>
    </font>
    <font>
      <sz val="10"/>
      <color rgb="FF000000"/>
      <name val="Arial Cyr"/>
    </font>
    <font>
      <sz val="10"/>
      <color rgb="FF000000"/>
      <name val="Arial"/>
      <family val="2"/>
      <charset val="204"/>
    </font>
    <font>
      <sz val="11"/>
      <name val="Calibri"/>
      <family val="2"/>
      <scheme val="minor"/>
    </font>
    <font>
      <b/>
      <sz val="10"/>
      <color rgb="FF000000"/>
      <name val="Arial"/>
      <family val="2"/>
      <charset val="204"/>
    </font>
    <font>
      <sz val="14"/>
      <name val="Times New Roman"/>
      <family val="1"/>
      <charset val="204"/>
    </font>
    <font>
      <b/>
      <sz val="14"/>
      <name val="Times New Roman"/>
      <family val="1"/>
      <charset val="204"/>
    </font>
    <font>
      <b/>
      <sz val="10"/>
      <color rgb="FF000000"/>
      <name val="Times New Roman"/>
      <family val="1"/>
      <charset val="204"/>
    </font>
    <font>
      <sz val="10"/>
      <color rgb="FF000000"/>
      <name val="Times New Roman"/>
      <family val="1"/>
      <charset val="204"/>
    </font>
    <font>
      <sz val="13"/>
      <color rgb="FF000000"/>
      <name val="Times New Roman"/>
      <family val="1"/>
      <charset val="204"/>
    </font>
    <font>
      <sz val="10"/>
      <name val="Calibri"/>
      <family val="2"/>
      <scheme val="minor"/>
    </font>
    <font>
      <sz val="12"/>
      <color theme="1"/>
      <name val="Times New Roman"/>
      <family val="1"/>
      <charset val="204"/>
    </font>
    <font>
      <sz val="10"/>
      <name val="Times New Roman"/>
      <family val="1"/>
      <charset val="204"/>
    </font>
    <font>
      <sz val="11"/>
      <name val="Times New Roman"/>
      <family val="1"/>
      <charset val="204"/>
    </font>
    <font>
      <sz val="9"/>
      <name val="Times New Roman"/>
      <family val="1"/>
      <charset val="204"/>
    </font>
    <font>
      <sz val="8"/>
      <name val="Times New Roman"/>
      <family val="1"/>
      <charset val="204"/>
    </font>
    <font>
      <b/>
      <sz val="12"/>
      <color rgb="FF000000"/>
      <name val="Times New Roman"/>
      <family val="1"/>
      <charset val="204"/>
    </font>
    <font>
      <b/>
      <sz val="8"/>
      <color rgb="FF000000"/>
      <name val="Times New Roman"/>
      <family val="1"/>
      <charset val="204"/>
    </font>
    <font>
      <sz val="8"/>
      <color rgb="FF000000"/>
      <name val="Times New Roman"/>
      <family val="1"/>
      <charset val="204"/>
    </font>
    <font>
      <b/>
      <sz val="11"/>
      <color rgb="FF000000"/>
      <name val="Times New Roman"/>
      <family val="1"/>
      <charset val="204"/>
    </font>
    <font>
      <sz val="10"/>
      <color rgb="FF444444"/>
      <name val="Times New Roman"/>
      <family val="1"/>
      <charset val="204"/>
    </font>
    <font>
      <b/>
      <sz val="10"/>
      <color rgb="FF444444"/>
      <name val="Times New Roman"/>
      <family val="1"/>
      <charset val="204"/>
    </font>
    <font>
      <b/>
      <sz val="10"/>
      <name val="Times New Roman"/>
      <family val="1"/>
      <charset val="204"/>
    </font>
    <font>
      <i/>
      <sz val="10"/>
      <color rgb="FF000000"/>
      <name val="Times New Roman"/>
      <family val="1"/>
      <charset val="204"/>
    </font>
    <font>
      <i/>
      <sz val="10"/>
      <name val="Times New Roman"/>
      <family val="1"/>
      <charset val="204"/>
    </font>
    <font>
      <sz val="11"/>
      <color rgb="FF000000"/>
      <name val="Times New Roman"/>
      <family val="1"/>
      <charset val="204"/>
    </font>
  </fonts>
  <fills count="12">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
      <patternFill patternType="solid">
        <fgColor rgb="FFFFFFFF"/>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38">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D9D9D9"/>
      </right>
      <top style="thin">
        <color rgb="FFA6A6A6"/>
      </top>
      <bottom/>
      <diagonal/>
    </border>
    <border>
      <left style="thin">
        <color rgb="FFD9D9D9"/>
      </left>
      <right style="thin">
        <color rgb="FFA6A6A6"/>
      </right>
      <top style="thin">
        <color rgb="FFA6A6A6"/>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D9D9D9"/>
      </right>
      <top style="thin">
        <color rgb="FFD9D9D9"/>
      </top>
      <bottom style="thin">
        <color rgb="FFD9D9D9"/>
      </bottom>
      <diagonal/>
    </border>
    <border>
      <left style="thin">
        <color rgb="FFD9D9D9"/>
      </left>
      <right style="thin">
        <color rgb="FFA6A6A6"/>
      </right>
      <top style="thin">
        <color rgb="FFD9D9D9"/>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style="thin">
        <color rgb="FF95B3D7"/>
      </left>
      <right/>
      <top/>
      <bottom style="medium">
        <color rgb="FF95B3D7"/>
      </bottom>
      <diagonal/>
    </border>
    <border>
      <left/>
      <right/>
      <top/>
      <bottom style="medium">
        <color rgb="FF95B3D7"/>
      </bottom>
      <diagonal/>
    </border>
    <border>
      <left/>
      <right style="thin">
        <color rgb="FF95B3D7"/>
      </right>
      <top/>
      <bottom style="medium">
        <color rgb="FF95B3D7"/>
      </bottom>
      <diagonal/>
    </border>
    <border>
      <left style="thin">
        <color rgb="FFB9CDE5"/>
      </left>
      <right style="thin">
        <color rgb="FFD9D9D9"/>
      </right>
      <top/>
      <bottom style="thin">
        <color rgb="FFB9CDE5"/>
      </bottom>
      <diagonal/>
    </border>
    <border>
      <left style="thin">
        <color rgb="FFD9D9D9"/>
      </left>
      <right style="thin">
        <color rgb="FFD9D9D9"/>
      </right>
      <top/>
      <bottom style="thin">
        <color rgb="FFB9CDE5"/>
      </bottom>
      <diagonal/>
    </border>
    <border>
      <left style="thin">
        <color rgb="FFD9D9D9"/>
      </left>
      <right style="thin">
        <color rgb="FFB9CDE5"/>
      </right>
      <top/>
      <bottom style="thin">
        <color rgb="FFB9CDE5"/>
      </bottom>
      <diagonal/>
    </border>
    <border>
      <left style="thin">
        <color rgb="FFBFBFBF"/>
      </left>
      <right style="thin">
        <color rgb="FFD9D9D9"/>
      </right>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BFBFBF"/>
      </right>
      <top/>
      <bottom style="thin">
        <color rgb="FFD9D9D9"/>
      </bottom>
      <diagonal/>
    </border>
    <border>
      <left/>
      <right/>
      <top style="thin">
        <color rgb="FFBFBFBF"/>
      </top>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style="thin">
        <color rgb="FFFAC090"/>
      </right>
      <top style="medium">
        <color rgb="FFFAC090"/>
      </top>
      <bottom style="medium">
        <color rgb="FFFAC090"/>
      </bottom>
      <diagonal/>
    </border>
    <border>
      <left/>
      <right/>
      <top style="medium">
        <color rgb="FFFAC090"/>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69">
    <xf numFmtId="0" fontId="0" fillId="0" borderId="0"/>
    <xf numFmtId="0" fontId="1" fillId="0" borderId="1">
      <alignment horizontal="center" vertical="top" wrapText="1"/>
    </xf>
    <xf numFmtId="0" fontId="2" fillId="0" borderId="1">
      <alignment horizontal="right" vertical="top" wrapText="1"/>
    </xf>
    <xf numFmtId="49" fontId="3" fillId="0" borderId="2">
      <alignment horizontal="center" vertical="center" wrapText="1"/>
    </xf>
    <xf numFmtId="49" fontId="3" fillId="0" borderId="3">
      <alignment horizontal="center" vertical="center" wrapText="1"/>
    </xf>
    <xf numFmtId="49" fontId="3" fillId="0" borderId="5">
      <alignment horizontal="center" vertical="center" wrapText="1"/>
    </xf>
    <xf numFmtId="49" fontId="3" fillId="0" borderId="7">
      <alignment horizontal="center" vertical="center" wrapText="1"/>
    </xf>
    <xf numFmtId="49" fontId="3" fillId="0" borderId="8">
      <alignment horizontal="center" vertical="center" wrapText="1"/>
    </xf>
    <xf numFmtId="49" fontId="3" fillId="0" borderId="9">
      <alignment horizontal="center" vertical="center" wrapText="1"/>
    </xf>
    <xf numFmtId="49" fontId="3" fillId="0" borderId="10">
      <alignment horizontal="center" vertical="center" wrapText="1"/>
    </xf>
    <xf numFmtId="49" fontId="3" fillId="0" borderId="11">
      <alignment horizontal="center" vertical="center" wrapText="1"/>
    </xf>
    <xf numFmtId="49" fontId="4" fillId="2" borderId="12">
      <alignment horizontal="center" vertical="top" shrinkToFit="1"/>
    </xf>
    <xf numFmtId="49" fontId="4" fillId="2" borderId="13">
      <alignment horizontal="center" vertical="top" shrinkToFit="1"/>
    </xf>
    <xf numFmtId="0" fontId="4" fillId="2" borderId="13">
      <alignment horizontal="left" vertical="top" wrapText="1"/>
    </xf>
    <xf numFmtId="4" fontId="4" fillId="2" borderId="13">
      <alignment horizontal="right" vertical="top" shrinkToFit="1"/>
    </xf>
    <xf numFmtId="4" fontId="4" fillId="2" borderId="14">
      <alignment horizontal="right" vertical="top" shrinkToFit="1"/>
    </xf>
    <xf numFmtId="49" fontId="3" fillId="3" borderId="15">
      <alignment horizontal="center" vertical="top" shrinkToFit="1"/>
    </xf>
    <xf numFmtId="49" fontId="3" fillId="3" borderId="16">
      <alignment horizontal="center" vertical="top" shrinkToFit="1"/>
    </xf>
    <xf numFmtId="0" fontId="3" fillId="3" borderId="16">
      <alignment horizontal="left" vertical="top" wrapText="1"/>
    </xf>
    <xf numFmtId="4" fontId="3" fillId="3" borderId="16">
      <alignment horizontal="right" vertical="top" shrinkToFit="1"/>
    </xf>
    <xf numFmtId="4" fontId="3" fillId="3" borderId="17">
      <alignment horizontal="right" vertical="top" shrinkToFit="1"/>
    </xf>
    <xf numFmtId="49" fontId="3" fillId="4" borderId="18">
      <alignment horizontal="center" vertical="top" shrinkToFit="1"/>
    </xf>
    <xf numFmtId="49" fontId="3" fillId="4" borderId="19">
      <alignment horizontal="center" vertical="top" shrinkToFit="1"/>
    </xf>
    <xf numFmtId="0" fontId="3" fillId="4" borderId="19">
      <alignment horizontal="left" vertical="top" wrapText="1"/>
    </xf>
    <xf numFmtId="4" fontId="3" fillId="4" borderId="19">
      <alignment horizontal="right" vertical="top" shrinkToFit="1"/>
    </xf>
    <xf numFmtId="4" fontId="3" fillId="4" borderId="20">
      <alignment horizontal="right" vertical="top" shrinkToFit="1"/>
    </xf>
    <xf numFmtId="49" fontId="5" fillId="0" borderId="18">
      <alignment horizontal="center" vertical="top" shrinkToFit="1"/>
    </xf>
    <xf numFmtId="49" fontId="2" fillId="0" borderId="19">
      <alignment horizontal="center" vertical="top" shrinkToFit="1"/>
    </xf>
    <xf numFmtId="0" fontId="2" fillId="0" borderId="19">
      <alignment horizontal="left" vertical="top" wrapText="1"/>
    </xf>
    <xf numFmtId="4" fontId="2" fillId="0" borderId="19">
      <alignment horizontal="right" vertical="top" shrinkToFit="1"/>
    </xf>
    <xf numFmtId="4" fontId="6" fillId="0" borderId="20">
      <alignment horizontal="right" vertical="top" shrinkToFit="1"/>
    </xf>
    <xf numFmtId="49" fontId="5" fillId="0" borderId="18">
      <alignment horizontal="center" vertical="top" shrinkToFit="1"/>
    </xf>
    <xf numFmtId="49" fontId="2" fillId="0" borderId="19">
      <alignment horizontal="center" vertical="top" shrinkToFit="1"/>
    </xf>
    <xf numFmtId="0" fontId="2" fillId="0" borderId="19">
      <alignment horizontal="left" vertical="top" wrapText="1"/>
    </xf>
    <xf numFmtId="4" fontId="2" fillId="0" borderId="19">
      <alignment horizontal="right" vertical="top" shrinkToFit="1"/>
    </xf>
    <xf numFmtId="4" fontId="6" fillId="0" borderId="20">
      <alignment horizontal="right" vertical="top" shrinkToFit="1"/>
    </xf>
    <xf numFmtId="49" fontId="5" fillId="0" borderId="18">
      <alignment horizontal="center" vertical="top" shrinkToFit="1"/>
    </xf>
    <xf numFmtId="49" fontId="2" fillId="0" borderId="19">
      <alignment horizontal="center" vertical="top" shrinkToFit="1"/>
    </xf>
    <xf numFmtId="0" fontId="2" fillId="0" borderId="19">
      <alignment horizontal="left" vertical="top" wrapText="1"/>
    </xf>
    <xf numFmtId="4" fontId="2" fillId="0" borderId="19">
      <alignment horizontal="right" vertical="top" shrinkToFit="1"/>
    </xf>
    <xf numFmtId="4" fontId="6" fillId="0" borderId="20">
      <alignment horizontal="right" vertical="top" shrinkToFit="1"/>
    </xf>
    <xf numFmtId="49" fontId="5" fillId="0" borderId="18">
      <alignment horizontal="center" vertical="top" shrinkToFit="1"/>
    </xf>
    <xf numFmtId="49" fontId="2" fillId="0" borderId="19">
      <alignment horizontal="center" vertical="top" shrinkToFit="1"/>
    </xf>
    <xf numFmtId="0" fontId="2" fillId="0" borderId="19">
      <alignment horizontal="left" vertical="top" wrapText="1"/>
    </xf>
    <xf numFmtId="4" fontId="2" fillId="0" borderId="19">
      <alignment horizontal="right" vertical="top" shrinkToFit="1"/>
    </xf>
    <xf numFmtId="4" fontId="6" fillId="0" borderId="20">
      <alignment horizontal="right" vertical="top" shrinkToFit="1"/>
    </xf>
    <xf numFmtId="0" fontId="2" fillId="0" borderId="21"/>
    <xf numFmtId="0" fontId="2" fillId="0" borderId="1">
      <alignment horizontal="left" vertical="top" wrapText="1"/>
    </xf>
    <xf numFmtId="0" fontId="7" fillId="0" borderId="0"/>
    <xf numFmtId="0" fontId="7" fillId="0" borderId="0"/>
    <xf numFmtId="0" fontId="7" fillId="0" borderId="0"/>
    <xf numFmtId="0" fontId="2" fillId="0" borderId="1"/>
    <xf numFmtId="0" fontId="2" fillId="0" borderId="1"/>
    <xf numFmtId="164" fontId="4" fillId="2" borderId="13">
      <alignment horizontal="right" vertical="top" shrinkToFit="1"/>
    </xf>
    <xf numFmtId="164" fontId="4" fillId="2" borderId="14">
      <alignment horizontal="right" vertical="top" shrinkToFit="1"/>
    </xf>
    <xf numFmtId="164" fontId="3" fillId="3" borderId="16">
      <alignment horizontal="right" vertical="top" shrinkToFit="1"/>
    </xf>
    <xf numFmtId="164" fontId="3" fillId="3" borderId="17">
      <alignment horizontal="right" vertical="top" shrinkToFit="1"/>
    </xf>
    <xf numFmtId="164" fontId="3" fillId="4" borderId="19">
      <alignment horizontal="right" vertical="top" shrinkToFit="1"/>
    </xf>
    <xf numFmtId="164" fontId="3" fillId="4" borderId="20">
      <alignment horizontal="right" vertical="top" shrinkToFit="1"/>
    </xf>
    <xf numFmtId="164" fontId="2" fillId="0" borderId="19">
      <alignment horizontal="right" vertical="top" shrinkToFit="1"/>
    </xf>
    <xf numFmtId="164" fontId="2" fillId="0" borderId="20">
      <alignment horizontal="right" vertical="top" shrinkToFit="1"/>
    </xf>
    <xf numFmtId="0" fontId="2" fillId="0" borderId="22"/>
    <xf numFmtId="0" fontId="2" fillId="0" borderId="23"/>
    <xf numFmtId="0" fontId="2" fillId="0" borderId="24"/>
    <xf numFmtId="0" fontId="4" fillId="5" borderId="25"/>
    <xf numFmtId="0" fontId="4" fillId="5" borderId="26"/>
    <xf numFmtId="164" fontId="4" fillId="5" borderId="26">
      <alignment horizontal="right" shrinkToFit="1"/>
    </xf>
    <xf numFmtId="164" fontId="4" fillId="5" borderId="27">
      <alignment horizontal="right" shrinkToFit="1"/>
    </xf>
    <xf numFmtId="0" fontId="2" fillId="0" borderId="28"/>
  </cellStyleXfs>
  <cellXfs count="294">
    <xf numFmtId="0" fontId="0" fillId="0" borderId="0" xfId="0"/>
    <xf numFmtId="0" fontId="0" fillId="0" borderId="0" xfId="0" applyProtection="1">
      <protection locked="0"/>
    </xf>
    <xf numFmtId="4" fontId="4" fillId="2" borderId="13" xfId="14" applyNumberFormat="1" applyProtection="1">
      <alignment horizontal="right" vertical="top" shrinkToFit="1"/>
    </xf>
    <xf numFmtId="4" fontId="3" fillId="3" borderId="16" xfId="19" applyNumberFormat="1" applyProtection="1">
      <alignment horizontal="right" vertical="top" shrinkToFit="1"/>
    </xf>
    <xf numFmtId="4" fontId="3" fillId="4" borderId="19" xfId="24" applyNumberFormat="1" applyProtection="1">
      <alignment horizontal="right" vertical="top" shrinkToFit="1"/>
    </xf>
    <xf numFmtId="4" fontId="2" fillId="0" borderId="19" xfId="29" applyNumberFormat="1" applyProtection="1">
      <alignment horizontal="right" vertical="top" shrinkToFit="1"/>
    </xf>
    <xf numFmtId="4" fontId="2" fillId="0" borderId="19" xfId="34" applyNumberFormat="1" applyProtection="1">
      <alignment horizontal="right" vertical="top" shrinkToFit="1"/>
    </xf>
    <xf numFmtId="4" fontId="2" fillId="0" borderId="19" xfId="39" applyNumberFormat="1" applyProtection="1">
      <alignment horizontal="right" vertical="top" shrinkToFit="1"/>
    </xf>
    <xf numFmtId="4" fontId="2" fillId="0" borderId="19" xfId="44" applyNumberFormat="1" applyProtection="1">
      <alignment horizontal="right" vertical="top" shrinkToFit="1"/>
    </xf>
    <xf numFmtId="49" fontId="3" fillId="0" borderId="3" xfId="4" applyNumberFormat="1" applyProtection="1">
      <alignment horizontal="center" vertical="center" wrapText="1"/>
      <protection locked="0"/>
    </xf>
    <xf numFmtId="49" fontId="3" fillId="0" borderId="9" xfId="8" applyNumberFormat="1" applyProtection="1">
      <alignment horizontal="center" vertical="center" wrapText="1"/>
      <protection locked="0"/>
    </xf>
    <xf numFmtId="49" fontId="3" fillId="0" borderId="10" xfId="9" applyNumberFormat="1" applyProtection="1">
      <alignment horizontal="center" vertical="center" wrapText="1"/>
      <protection locked="0"/>
    </xf>
    <xf numFmtId="49" fontId="3" fillId="0" borderId="11" xfId="10" applyNumberFormat="1" applyProtection="1">
      <alignment horizontal="center" vertical="center" wrapText="1"/>
      <protection locked="0"/>
    </xf>
    <xf numFmtId="49" fontId="4" fillId="2" borderId="12" xfId="11" applyNumberFormat="1" applyProtection="1">
      <alignment horizontal="center" vertical="top" shrinkToFit="1"/>
      <protection locked="0"/>
    </xf>
    <xf numFmtId="49" fontId="4" fillId="2" borderId="13" xfId="12" applyNumberFormat="1" applyProtection="1">
      <alignment horizontal="center" vertical="top" shrinkToFit="1"/>
      <protection locked="0"/>
    </xf>
    <xf numFmtId="0" fontId="4" fillId="2" borderId="13" xfId="13" applyNumberFormat="1" applyProtection="1">
      <alignment horizontal="left" vertical="top" wrapText="1"/>
      <protection locked="0"/>
    </xf>
    <xf numFmtId="49" fontId="3" fillId="3" borderId="15" xfId="16" applyNumberFormat="1" applyProtection="1">
      <alignment horizontal="center" vertical="top" shrinkToFit="1"/>
      <protection locked="0"/>
    </xf>
    <xf numFmtId="49" fontId="3" fillId="3" borderId="16" xfId="17" applyNumberFormat="1" applyProtection="1">
      <alignment horizontal="center" vertical="top" shrinkToFit="1"/>
      <protection locked="0"/>
    </xf>
    <xf numFmtId="0" fontId="3" fillId="3" borderId="16" xfId="18" applyNumberFormat="1" applyProtection="1">
      <alignment horizontal="left" vertical="top" wrapText="1"/>
      <protection locked="0"/>
    </xf>
    <xf numFmtId="49" fontId="3" fillId="4" borderId="18" xfId="21" applyNumberFormat="1" applyProtection="1">
      <alignment horizontal="center" vertical="top" shrinkToFit="1"/>
      <protection locked="0"/>
    </xf>
    <xf numFmtId="49" fontId="3" fillId="4" borderId="19" xfId="22" applyNumberFormat="1" applyProtection="1">
      <alignment horizontal="center" vertical="top" shrinkToFit="1"/>
      <protection locked="0"/>
    </xf>
    <xf numFmtId="0" fontId="3" fillId="4" borderId="19" xfId="23" applyNumberFormat="1" applyProtection="1">
      <alignment horizontal="left" vertical="top" wrapText="1"/>
      <protection locked="0"/>
    </xf>
    <xf numFmtId="49" fontId="5" fillId="0" borderId="18" xfId="26" applyNumberFormat="1" applyProtection="1">
      <alignment horizontal="center" vertical="top" shrinkToFit="1"/>
      <protection locked="0"/>
    </xf>
    <xf numFmtId="49" fontId="2" fillId="0" borderId="19" xfId="27" applyNumberFormat="1" applyProtection="1">
      <alignment horizontal="center" vertical="top" shrinkToFit="1"/>
      <protection locked="0"/>
    </xf>
    <xf numFmtId="0" fontId="2" fillId="0" borderId="19" xfId="28" applyNumberFormat="1" applyProtection="1">
      <alignment horizontal="left" vertical="top" wrapText="1"/>
      <protection locked="0"/>
    </xf>
    <xf numFmtId="49" fontId="5" fillId="0" borderId="18" xfId="31" applyNumberFormat="1" applyProtection="1">
      <alignment horizontal="center" vertical="top" shrinkToFit="1"/>
      <protection locked="0"/>
    </xf>
    <xf numFmtId="49" fontId="2" fillId="0" borderId="19" xfId="32" applyNumberFormat="1" applyProtection="1">
      <alignment horizontal="center" vertical="top" shrinkToFit="1"/>
      <protection locked="0"/>
    </xf>
    <xf numFmtId="0" fontId="2" fillId="0" borderId="19" xfId="33" applyNumberFormat="1" applyProtection="1">
      <alignment horizontal="left" vertical="top" wrapText="1"/>
      <protection locked="0"/>
    </xf>
    <xf numFmtId="49" fontId="5" fillId="0" borderId="18" xfId="36" applyNumberFormat="1" applyProtection="1">
      <alignment horizontal="center" vertical="top" shrinkToFit="1"/>
      <protection locked="0"/>
    </xf>
    <xf numFmtId="49" fontId="2" fillId="0" borderId="19" xfId="37" applyNumberFormat="1" applyProtection="1">
      <alignment horizontal="center" vertical="top" shrinkToFit="1"/>
      <protection locked="0"/>
    </xf>
    <xf numFmtId="0" fontId="2" fillId="0" borderId="19" xfId="38" applyNumberFormat="1" applyProtection="1">
      <alignment horizontal="left" vertical="top" wrapText="1"/>
      <protection locked="0"/>
    </xf>
    <xf numFmtId="49" fontId="5" fillId="0" borderId="18" xfId="41" applyNumberFormat="1" applyProtection="1">
      <alignment horizontal="center" vertical="top" shrinkToFit="1"/>
      <protection locked="0"/>
    </xf>
    <xf numFmtId="49" fontId="2" fillId="0" borderId="19" xfId="42" applyNumberFormat="1" applyProtection="1">
      <alignment horizontal="center" vertical="top" shrinkToFit="1"/>
      <protection locked="0"/>
    </xf>
    <xf numFmtId="0" fontId="2" fillId="0" borderId="19" xfId="43" applyNumberFormat="1" applyProtection="1">
      <alignment horizontal="left" vertical="top" wrapText="1"/>
      <protection locked="0"/>
    </xf>
    <xf numFmtId="4" fontId="2" fillId="0" borderId="19" xfId="44" applyNumberFormat="1" applyProtection="1">
      <alignment horizontal="right" vertical="top" shrinkToFit="1"/>
      <protection locked="0"/>
    </xf>
    <xf numFmtId="0" fontId="2" fillId="0" borderId="21" xfId="46" applyNumberFormat="1" applyProtection="1">
      <protection locked="0"/>
    </xf>
    <xf numFmtId="0" fontId="10" fillId="0" borderId="0" xfId="0" applyFont="1" applyAlignment="1">
      <alignment horizontal="center"/>
    </xf>
    <xf numFmtId="49" fontId="8" fillId="0" borderId="8" xfId="7" applyNumberFormat="1" applyFont="1" applyProtection="1">
      <alignment horizontal="center" vertical="center" wrapText="1"/>
      <protection locked="0"/>
    </xf>
    <xf numFmtId="0" fontId="9" fillId="0" borderId="1" xfId="0" applyFont="1" applyFill="1" applyBorder="1" applyAlignment="1" applyProtection="1">
      <alignment horizontal="right"/>
      <protection locked="0"/>
    </xf>
    <xf numFmtId="0" fontId="13" fillId="6" borderId="29" xfId="0" applyFont="1" applyFill="1" applyBorder="1" applyAlignment="1">
      <alignment wrapText="1"/>
    </xf>
    <xf numFmtId="0" fontId="14" fillId="0" borderId="1" xfId="0" applyFont="1" applyBorder="1"/>
    <xf numFmtId="0" fontId="14" fillId="0" borderId="33" xfId="0" applyFont="1" applyBorder="1" applyAlignment="1">
      <alignment wrapText="1"/>
    </xf>
    <xf numFmtId="0" fontId="14" fillId="0" borderId="33" xfId="0" applyFont="1" applyBorder="1"/>
    <xf numFmtId="0" fontId="12" fillId="0" borderId="33" xfId="0" applyFont="1" applyBorder="1" applyAlignment="1">
      <alignment vertical="top" wrapText="1"/>
    </xf>
    <xf numFmtId="0" fontId="12" fillId="6" borderId="29" xfId="0" applyFont="1" applyFill="1" applyBorder="1" applyAlignment="1">
      <alignment wrapText="1"/>
    </xf>
    <xf numFmtId="0" fontId="12" fillId="0" borderId="29" xfId="0" applyFont="1" applyBorder="1" applyAlignment="1">
      <alignment horizontal="center"/>
    </xf>
    <xf numFmtId="0" fontId="12" fillId="6" borderId="29" xfId="0" applyFont="1" applyFill="1" applyBorder="1" applyAlignment="1">
      <alignment horizontal="center" wrapText="1"/>
    </xf>
    <xf numFmtId="164" fontId="12" fillId="6" borderId="29" xfId="0" applyNumberFormat="1" applyFont="1" applyFill="1" applyBorder="1" applyAlignment="1">
      <alignment horizontal="center" wrapText="1"/>
    </xf>
    <xf numFmtId="164" fontId="11" fillId="6" borderId="29" xfId="0" applyNumberFormat="1" applyFont="1" applyFill="1" applyBorder="1" applyAlignment="1">
      <alignment horizontal="center" wrapText="1"/>
    </xf>
    <xf numFmtId="164" fontId="12" fillId="10" borderId="29" xfId="0" applyNumberFormat="1" applyFont="1" applyFill="1" applyBorder="1" applyAlignment="1">
      <alignment horizontal="center" wrapText="1"/>
    </xf>
    <xf numFmtId="164" fontId="11" fillId="0" borderId="29" xfId="0" applyNumberFormat="1" applyFont="1" applyBorder="1" applyAlignment="1">
      <alignment horizontal="right" wrapText="1"/>
    </xf>
    <xf numFmtId="164" fontId="12" fillId="9" borderId="29" xfId="0" applyNumberFormat="1" applyFont="1" applyFill="1" applyBorder="1" applyAlignment="1">
      <alignment horizontal="right" wrapText="1"/>
    </xf>
    <xf numFmtId="164" fontId="12" fillId="0" borderId="29" xfId="0" applyNumberFormat="1" applyFont="1" applyBorder="1" applyAlignment="1">
      <alignment horizontal="right" wrapText="1"/>
    </xf>
    <xf numFmtId="164" fontId="12" fillId="0" borderId="29" xfId="0" applyNumberFormat="1" applyFont="1" applyBorder="1" applyAlignment="1">
      <alignment wrapText="1"/>
    </xf>
    <xf numFmtId="164" fontId="12" fillId="0" borderId="29" xfId="0" applyNumberFormat="1" applyFont="1" applyBorder="1" applyAlignment="1">
      <alignment horizontal="right" vertical="top" wrapText="1"/>
    </xf>
    <xf numFmtId="49" fontId="8" fillId="0" borderId="7" xfId="6" applyNumberFormat="1" applyFont="1" applyProtection="1">
      <alignment horizontal="center" vertical="center" wrapText="1"/>
      <protection locked="0"/>
    </xf>
    <xf numFmtId="0" fontId="16" fillId="0" borderId="0" xfId="0" applyFont="1" applyProtection="1">
      <protection locked="0"/>
    </xf>
    <xf numFmtId="0" fontId="17" fillId="0" borderId="0" xfId="0" applyFont="1" applyProtection="1">
      <protection locked="0"/>
    </xf>
    <xf numFmtId="0" fontId="19" fillId="0" borderId="0" xfId="0" applyFont="1" applyProtection="1">
      <protection locked="0"/>
    </xf>
    <xf numFmtId="0" fontId="21" fillId="0" borderId="1" xfId="1" applyFont="1" applyAlignment="1" applyProtection="1">
      <alignment vertical="top" wrapText="1"/>
      <protection locked="0"/>
    </xf>
    <xf numFmtId="0" fontId="16" fillId="0" borderId="1" xfId="0" applyFont="1" applyFill="1" applyBorder="1" applyProtection="1">
      <protection locked="0"/>
    </xf>
    <xf numFmtId="0" fontId="16" fillId="0" borderId="1" xfId="0" applyFont="1" applyBorder="1" applyProtection="1">
      <protection locked="0"/>
    </xf>
    <xf numFmtId="0" fontId="22" fillId="0" borderId="1" xfId="2" applyFont="1" applyAlignment="1" applyProtection="1">
      <alignment vertical="top" wrapText="1"/>
      <protection locked="0"/>
    </xf>
    <xf numFmtId="0" fontId="12" fillId="0" borderId="1" xfId="2" applyFont="1" applyAlignment="1" applyProtection="1">
      <alignment vertical="top" wrapText="1"/>
      <protection locked="0"/>
    </xf>
    <xf numFmtId="49" fontId="11" fillId="0" borderId="35" xfId="3" applyNumberFormat="1" applyFont="1" applyBorder="1" applyAlignment="1" applyProtection="1">
      <alignment vertical="center" wrapText="1"/>
      <protection locked="0"/>
    </xf>
    <xf numFmtId="49" fontId="11" fillId="0" borderId="34" xfId="3" applyFont="1" applyBorder="1" applyAlignment="1" applyProtection="1">
      <alignment horizontal="center" vertical="center" wrapText="1"/>
      <protection locked="0"/>
    </xf>
    <xf numFmtId="0" fontId="16" fillId="0" borderId="34" xfId="0" applyFont="1" applyBorder="1" applyProtection="1">
      <protection locked="0"/>
    </xf>
    <xf numFmtId="49" fontId="11" fillId="0" borderId="34" xfId="8" applyNumberFormat="1" applyFont="1" applyBorder="1" applyProtection="1">
      <alignment horizontal="center" vertical="center" wrapText="1"/>
      <protection locked="0"/>
    </xf>
    <xf numFmtId="49" fontId="11" fillId="0" borderId="34" xfId="9" applyNumberFormat="1" applyFont="1" applyBorder="1" applyProtection="1">
      <alignment horizontal="center" vertical="center" wrapText="1"/>
      <protection locked="0"/>
    </xf>
    <xf numFmtId="0" fontId="23" fillId="2" borderId="34" xfId="13" applyNumberFormat="1" applyFont="1" applyBorder="1" applyProtection="1">
      <alignment horizontal="left" vertical="top" wrapText="1"/>
      <protection locked="0"/>
    </xf>
    <xf numFmtId="49" fontId="23" fillId="2" borderId="34" xfId="14" applyNumberFormat="1" applyFont="1" applyBorder="1" applyAlignment="1" applyProtection="1">
      <alignment horizontal="center" vertical="top" shrinkToFit="1"/>
      <protection locked="0"/>
    </xf>
    <xf numFmtId="164" fontId="23" fillId="2" borderId="34" xfId="14" applyNumberFormat="1" applyFont="1" applyBorder="1" applyAlignment="1" applyProtection="1">
      <alignment horizontal="center" vertical="top" shrinkToFit="1"/>
    </xf>
    <xf numFmtId="164" fontId="19" fillId="0" borderId="0" xfId="0" applyNumberFormat="1" applyFont="1" applyProtection="1">
      <protection locked="0"/>
    </xf>
    <xf numFmtId="0" fontId="11" fillId="3" borderId="34" xfId="17" applyNumberFormat="1" applyFont="1" applyBorder="1" applyAlignment="1" applyProtection="1">
      <alignment horizontal="left" vertical="top" wrapText="1"/>
      <protection locked="0"/>
    </xf>
    <xf numFmtId="49" fontId="11" fillId="3" borderId="34" xfId="18" applyNumberFormat="1" applyFont="1" applyBorder="1" applyAlignment="1" applyProtection="1">
      <alignment horizontal="center" vertical="top" shrinkToFit="1"/>
      <protection locked="0"/>
    </xf>
    <xf numFmtId="164" fontId="11" fillId="3" borderId="34" xfId="18" applyNumberFormat="1" applyFont="1" applyBorder="1" applyAlignment="1" applyProtection="1">
      <alignment horizontal="center" vertical="top" shrinkToFit="1"/>
    </xf>
    <xf numFmtId="0" fontId="12" fillId="0" borderId="34" xfId="41" applyNumberFormat="1" applyFont="1" applyBorder="1" applyAlignment="1" applyProtection="1">
      <alignment horizontal="left" vertical="top" wrapText="1"/>
      <protection locked="0"/>
    </xf>
    <xf numFmtId="49" fontId="12" fillId="0" borderId="34" xfId="42" applyNumberFormat="1" applyFont="1" applyBorder="1" applyProtection="1">
      <alignment horizontal="center" vertical="top" shrinkToFit="1"/>
      <protection locked="0"/>
    </xf>
    <xf numFmtId="164" fontId="12" fillId="0" borderId="34" xfId="42" applyNumberFormat="1" applyFont="1" applyBorder="1" applyProtection="1">
      <alignment horizontal="center" vertical="top" shrinkToFit="1"/>
    </xf>
    <xf numFmtId="164" fontId="12" fillId="0" borderId="34" xfId="42" applyNumberFormat="1" applyFont="1" applyBorder="1" applyProtection="1">
      <alignment horizontal="center" vertical="top" shrinkToFit="1"/>
      <protection locked="0"/>
    </xf>
    <xf numFmtId="0" fontId="24" fillId="0" borderId="34" xfId="0" applyFont="1" applyBorder="1" applyProtection="1">
      <protection locked="0"/>
    </xf>
    <xf numFmtId="0" fontId="16" fillId="0" borderId="0" xfId="0" applyFont="1"/>
    <xf numFmtId="49" fontId="11" fillId="0" borderId="35" xfId="4" applyNumberFormat="1" applyFont="1" applyBorder="1" applyAlignment="1" applyProtection="1">
      <alignment horizontal="center" vertical="center" wrapText="1"/>
      <protection locked="0"/>
    </xf>
    <xf numFmtId="49" fontId="11" fillId="0" borderId="34" xfId="4" applyFont="1" applyBorder="1" applyAlignment="1" applyProtection="1">
      <alignment horizontal="center" vertical="center" wrapText="1"/>
      <protection locked="0"/>
    </xf>
    <xf numFmtId="49" fontId="11" fillId="0" borderId="34" xfId="4" applyNumberFormat="1" applyFont="1" applyBorder="1" applyAlignment="1" applyProtection="1">
      <alignment horizontal="center" vertical="center" wrapText="1"/>
      <protection locked="0"/>
    </xf>
    <xf numFmtId="164" fontId="11" fillId="3" borderId="34" xfId="17" applyNumberFormat="1" applyFont="1" applyBorder="1" applyAlignment="1" applyProtection="1">
      <alignment horizontal="center" vertical="center" wrapText="1"/>
      <protection locked="0"/>
    </xf>
    <xf numFmtId="0" fontId="11" fillId="4" borderId="34" xfId="21" applyNumberFormat="1" applyFont="1" applyBorder="1" applyAlignment="1" applyProtection="1">
      <alignment horizontal="left" vertical="top" wrapText="1"/>
      <protection locked="0"/>
    </xf>
    <xf numFmtId="164" fontId="11" fillId="4" borderId="34" xfId="21" applyNumberFormat="1" applyFont="1" applyBorder="1" applyAlignment="1" applyProtection="1">
      <alignment horizontal="center" vertical="center" wrapText="1"/>
      <protection locked="0"/>
    </xf>
    <xf numFmtId="0" fontId="12" fillId="0" borderId="34" xfId="37" applyNumberFormat="1" applyFont="1" applyBorder="1" applyAlignment="1" applyProtection="1">
      <alignment horizontal="left" vertical="top" wrapText="1"/>
      <protection locked="0"/>
    </xf>
    <xf numFmtId="49" fontId="12" fillId="0" borderId="34" xfId="38" applyNumberFormat="1" applyFont="1" applyBorder="1" applyAlignment="1" applyProtection="1">
      <alignment horizontal="left" vertical="top" wrapText="1" shrinkToFit="1"/>
      <protection locked="0"/>
    </xf>
    <xf numFmtId="164" fontId="12" fillId="0" borderId="34" xfId="38" applyNumberFormat="1" applyFont="1" applyBorder="1" applyAlignment="1" applyProtection="1">
      <alignment horizontal="center" vertical="center" shrinkToFit="1"/>
      <protection locked="0"/>
    </xf>
    <xf numFmtId="11" fontId="12" fillId="0" borderId="34" xfId="38" applyNumberFormat="1" applyFont="1" applyBorder="1" applyAlignment="1" applyProtection="1">
      <alignment horizontal="left" vertical="top" wrapText="1" shrinkToFit="1"/>
      <protection locked="0"/>
    </xf>
    <xf numFmtId="0" fontId="17" fillId="0" borderId="1" xfId="0" applyFont="1" applyBorder="1" applyProtection="1">
      <protection locked="0"/>
    </xf>
    <xf numFmtId="0" fontId="17" fillId="0" borderId="1" xfId="0" applyFont="1" applyBorder="1" applyAlignment="1" applyProtection="1">
      <alignment wrapText="1"/>
      <protection locked="0"/>
    </xf>
    <xf numFmtId="0" fontId="19" fillId="0" borderId="1" xfId="0" applyFont="1" applyBorder="1" applyProtection="1">
      <protection locked="0"/>
    </xf>
    <xf numFmtId="0" fontId="20" fillId="0" borderId="1" xfId="1" applyNumberFormat="1" applyFont="1" applyProtection="1">
      <alignment horizontal="center" vertical="top" wrapText="1"/>
      <protection locked="0"/>
    </xf>
    <xf numFmtId="0" fontId="20" fillId="0" borderId="1" xfId="1" applyFont="1" applyProtection="1">
      <alignment horizontal="center" vertical="top" wrapText="1"/>
      <protection locked="0"/>
    </xf>
    <xf numFmtId="0" fontId="20" fillId="0" borderId="1" xfId="1" applyFont="1" applyAlignment="1" applyProtection="1">
      <alignment horizontal="center" vertical="top" wrapText="1"/>
      <protection locked="0"/>
    </xf>
    <xf numFmtId="49" fontId="11" fillId="0" borderId="34" xfId="3" applyNumberFormat="1" applyFont="1" applyBorder="1" applyAlignment="1" applyProtection="1">
      <alignment horizontal="center" vertical="center" wrapText="1"/>
      <protection locked="0"/>
    </xf>
    <xf numFmtId="49" fontId="11" fillId="0" borderId="34" xfId="6" applyNumberFormat="1" applyFont="1" applyBorder="1" applyAlignment="1" applyProtection="1">
      <alignment horizontal="center" vertical="center" wrapText="1"/>
      <protection locked="0"/>
    </xf>
    <xf numFmtId="49" fontId="11" fillId="0" borderId="34" xfId="6" applyNumberFormat="1" applyFont="1" applyBorder="1" applyProtection="1">
      <alignment horizontal="center" vertical="center" wrapText="1"/>
      <protection locked="0"/>
    </xf>
    <xf numFmtId="49" fontId="11" fillId="0" borderId="34" xfId="7" applyNumberFormat="1" applyFont="1" applyBorder="1" applyProtection="1">
      <alignment horizontal="center" vertical="center" wrapText="1"/>
      <protection locked="0"/>
    </xf>
    <xf numFmtId="49" fontId="11" fillId="0" borderId="34" xfId="8" applyNumberFormat="1" applyFont="1" applyBorder="1" applyAlignment="1" applyProtection="1">
      <alignment horizontal="center" vertical="center" wrapText="1"/>
      <protection locked="0"/>
    </xf>
    <xf numFmtId="49" fontId="23" fillId="2" borderId="34" xfId="14" applyNumberFormat="1" applyFont="1" applyBorder="1" applyAlignment="1" applyProtection="1">
      <alignment horizontal="center" vertical="top" wrapText="1" shrinkToFit="1"/>
      <protection locked="0"/>
    </xf>
    <xf numFmtId="164" fontId="23" fillId="2" borderId="34" xfId="53" applyNumberFormat="1" applyFont="1" applyBorder="1" applyAlignment="1" applyProtection="1">
      <alignment horizontal="center" vertical="top" shrinkToFit="1"/>
    </xf>
    <xf numFmtId="164" fontId="19" fillId="0" borderId="1" xfId="0" applyNumberFormat="1" applyFont="1" applyBorder="1" applyProtection="1">
      <protection locked="0"/>
    </xf>
    <xf numFmtId="49" fontId="11" fillId="3" borderId="34" xfId="18" applyNumberFormat="1" applyFont="1" applyBorder="1" applyAlignment="1" applyProtection="1">
      <alignment horizontal="center" vertical="top" wrapText="1" shrinkToFit="1"/>
      <protection locked="0"/>
    </xf>
    <xf numFmtId="164" fontId="11" fillId="3" borderId="34" xfId="55" applyNumberFormat="1" applyFont="1" applyBorder="1" applyAlignment="1" applyProtection="1">
      <alignment horizontal="center" vertical="top" shrinkToFit="1"/>
    </xf>
    <xf numFmtId="49" fontId="11" fillId="4" borderId="34" xfId="22" applyNumberFormat="1" applyFont="1" applyBorder="1" applyProtection="1">
      <alignment horizontal="center" vertical="top" shrinkToFit="1"/>
      <protection locked="0"/>
    </xf>
    <xf numFmtId="49" fontId="11" fillId="4" borderId="34" xfId="22" applyNumberFormat="1" applyFont="1" applyBorder="1" applyAlignment="1" applyProtection="1">
      <alignment horizontal="center" vertical="top" wrapText="1" shrinkToFit="1"/>
      <protection locked="0"/>
    </xf>
    <xf numFmtId="164" fontId="11" fillId="4" borderId="34" xfId="57" applyNumberFormat="1" applyFont="1" applyBorder="1" applyAlignment="1" applyProtection="1">
      <alignment horizontal="center" vertical="top" shrinkToFit="1"/>
    </xf>
    <xf numFmtId="0" fontId="12" fillId="4" borderId="34" xfId="25" applyNumberFormat="1" applyFont="1" applyBorder="1" applyAlignment="1" applyProtection="1">
      <alignment horizontal="left" vertical="top" wrapText="1"/>
      <protection locked="0"/>
    </xf>
    <xf numFmtId="49" fontId="12" fillId="0" borderId="34" xfId="26" applyNumberFormat="1" applyFont="1" applyBorder="1" applyProtection="1">
      <alignment horizontal="center" vertical="top" shrinkToFit="1"/>
      <protection locked="0"/>
    </xf>
    <xf numFmtId="49" fontId="12" fillId="0" borderId="34" xfId="26" applyNumberFormat="1" applyFont="1" applyBorder="1" applyAlignment="1" applyProtection="1">
      <alignment horizontal="center" vertical="top" wrapText="1" shrinkToFit="1"/>
      <protection locked="0"/>
    </xf>
    <xf numFmtId="164" fontId="12" fillId="0" borderId="34" xfId="59" applyNumberFormat="1" applyFont="1" applyBorder="1" applyAlignment="1" applyProtection="1">
      <alignment horizontal="center" vertical="top" shrinkToFit="1"/>
    </xf>
    <xf numFmtId="0" fontId="12" fillId="0" borderId="34" xfId="29" applyNumberFormat="1" applyFont="1" applyBorder="1" applyAlignment="1" applyProtection="1">
      <alignment horizontal="left" vertical="top" wrapText="1"/>
      <protection locked="0"/>
    </xf>
    <xf numFmtId="49" fontId="12" fillId="0" borderId="34" xfId="30" applyNumberFormat="1" applyFont="1" applyBorder="1" applyAlignment="1" applyProtection="1">
      <alignment horizontal="center" vertical="top" shrinkToFit="1"/>
      <protection locked="0"/>
    </xf>
    <xf numFmtId="49" fontId="12" fillId="0" borderId="34" xfId="30" applyNumberFormat="1" applyFont="1" applyBorder="1" applyAlignment="1" applyProtection="1">
      <alignment horizontal="center" vertical="top" wrapText="1" shrinkToFit="1"/>
      <protection locked="0"/>
    </xf>
    <xf numFmtId="0" fontId="12" fillId="0" borderId="34" xfId="33" applyNumberFormat="1" applyFont="1" applyBorder="1" applyProtection="1">
      <alignment horizontal="left" vertical="top" wrapText="1"/>
      <protection locked="0"/>
    </xf>
    <xf numFmtId="49" fontId="12" fillId="0" borderId="34" xfId="34" applyNumberFormat="1" applyFont="1" applyBorder="1" applyAlignment="1" applyProtection="1">
      <alignment horizontal="center" vertical="top" shrinkToFit="1"/>
      <protection locked="0"/>
    </xf>
    <xf numFmtId="49" fontId="12" fillId="0" borderId="34" xfId="34" applyNumberFormat="1" applyFont="1" applyBorder="1" applyAlignment="1" applyProtection="1">
      <alignment horizontal="center" vertical="top" wrapText="1" shrinkToFit="1"/>
      <protection locked="0"/>
    </xf>
    <xf numFmtId="49" fontId="12" fillId="0" borderId="34" xfId="38" applyNumberFormat="1" applyFont="1" applyBorder="1" applyAlignment="1" applyProtection="1">
      <alignment horizontal="center" vertical="top" shrinkToFit="1"/>
      <protection locked="0"/>
    </xf>
    <xf numFmtId="49" fontId="12" fillId="0" borderId="34" xfId="42" applyNumberFormat="1" applyFont="1" applyBorder="1" applyAlignment="1" applyProtection="1">
      <alignment horizontal="center" vertical="top" wrapText="1" shrinkToFit="1"/>
      <protection locked="0"/>
    </xf>
    <xf numFmtId="49" fontId="12" fillId="0" borderId="34" xfId="38" applyNumberFormat="1" applyFont="1" applyBorder="1" applyAlignment="1" applyProtection="1">
      <alignment horizontal="center" vertical="top" wrapText="1" shrinkToFit="1"/>
      <protection locked="0"/>
    </xf>
    <xf numFmtId="49" fontId="12" fillId="0" borderId="34" xfId="32" applyNumberFormat="1" applyFont="1" applyBorder="1" applyAlignment="1" applyProtection="1">
      <alignment horizontal="center" vertical="top" wrapText="1" shrinkToFit="1"/>
      <protection locked="0"/>
    </xf>
    <xf numFmtId="49" fontId="12" fillId="0" borderId="34" xfId="32" applyNumberFormat="1" applyFont="1" applyBorder="1" applyProtection="1">
      <alignment horizontal="center" vertical="top" shrinkToFit="1"/>
      <protection locked="0"/>
    </xf>
    <xf numFmtId="49" fontId="12" fillId="0" borderId="34" xfId="27" applyNumberFormat="1" applyFont="1" applyBorder="1" applyProtection="1">
      <alignment horizontal="center" vertical="top" shrinkToFit="1"/>
      <protection locked="0"/>
    </xf>
    <xf numFmtId="49" fontId="12" fillId="0" borderId="34" xfId="27" applyNumberFormat="1" applyFont="1" applyBorder="1" applyAlignment="1" applyProtection="1">
      <alignment horizontal="center" vertical="top" wrapText="1" shrinkToFit="1"/>
      <protection locked="0"/>
    </xf>
    <xf numFmtId="164" fontId="11" fillId="3" borderId="34" xfId="55" applyNumberFormat="1" applyFont="1" applyBorder="1" applyAlignment="1" applyProtection="1">
      <alignment horizontal="center" vertical="top" shrinkToFit="1"/>
      <protection locked="0"/>
    </xf>
    <xf numFmtId="164" fontId="11" fillId="4" borderId="34" xfId="57" applyNumberFormat="1" applyFont="1" applyBorder="1" applyAlignment="1" applyProtection="1">
      <alignment horizontal="center" vertical="top" shrinkToFit="1"/>
      <protection locked="0"/>
    </xf>
    <xf numFmtId="164" fontId="12" fillId="0" borderId="34" xfId="59" applyNumberFormat="1" applyFont="1" applyBorder="1" applyAlignment="1" applyProtection="1">
      <alignment horizontal="center" vertical="top" shrinkToFit="1"/>
      <protection locked="0"/>
    </xf>
    <xf numFmtId="0" fontId="12" fillId="0" borderId="34" xfId="61" applyNumberFormat="1" applyFont="1" applyBorder="1" applyProtection="1">
      <protection locked="0"/>
    </xf>
    <xf numFmtId="0" fontId="12" fillId="0" borderId="34" xfId="62" applyNumberFormat="1" applyFont="1" applyBorder="1" applyProtection="1">
      <protection locked="0"/>
    </xf>
    <xf numFmtId="0" fontId="12" fillId="0" borderId="34" xfId="62" applyNumberFormat="1" applyFont="1" applyBorder="1" applyAlignment="1" applyProtection="1">
      <alignment wrapText="1"/>
      <protection locked="0"/>
    </xf>
    <xf numFmtId="164" fontId="12" fillId="0" borderId="34" xfId="62" applyNumberFormat="1" applyFont="1" applyBorder="1" applyAlignment="1" applyProtection="1">
      <alignment horizontal="center"/>
      <protection locked="0"/>
    </xf>
    <xf numFmtId="164" fontId="12" fillId="0" borderId="34" xfId="63" applyNumberFormat="1" applyFont="1" applyBorder="1" applyAlignment="1" applyProtection="1">
      <alignment horizontal="center"/>
      <protection locked="0"/>
    </xf>
    <xf numFmtId="0" fontId="23" fillId="5" borderId="34" xfId="64" applyNumberFormat="1" applyFont="1" applyBorder="1" applyProtection="1">
      <protection locked="0"/>
    </xf>
    <xf numFmtId="0" fontId="23" fillId="5" borderId="34" xfId="65" applyNumberFormat="1" applyFont="1" applyBorder="1" applyProtection="1">
      <protection locked="0"/>
    </xf>
    <xf numFmtId="0" fontId="23" fillId="5" borderId="34" xfId="65" applyNumberFormat="1" applyFont="1" applyBorder="1" applyAlignment="1" applyProtection="1">
      <alignment wrapText="1"/>
      <protection locked="0"/>
    </xf>
    <xf numFmtId="164" fontId="23" fillId="5" borderId="34" xfId="66" applyNumberFormat="1" applyFont="1" applyBorder="1" applyAlignment="1" applyProtection="1">
      <alignment horizontal="center" shrinkToFit="1"/>
      <protection locked="0"/>
    </xf>
    <xf numFmtId="0" fontId="12" fillId="0" borderId="1" xfId="68" applyNumberFormat="1" applyFont="1" applyBorder="1" applyProtection="1">
      <protection locked="0"/>
    </xf>
    <xf numFmtId="0" fontId="12" fillId="0" borderId="1" xfId="68" applyNumberFormat="1" applyFont="1" applyBorder="1" applyAlignment="1" applyProtection="1">
      <alignment wrapText="1"/>
      <protection locked="0"/>
    </xf>
    <xf numFmtId="0" fontId="12" fillId="0" borderId="1" xfId="47" applyNumberFormat="1" applyFont="1" applyProtection="1">
      <alignment horizontal="left" vertical="top" wrapText="1"/>
      <protection locked="0"/>
    </xf>
    <xf numFmtId="0" fontId="12" fillId="0" borderId="1" xfId="47" applyFont="1" applyProtection="1">
      <alignment horizontal="left" vertical="top" wrapText="1"/>
      <protection locked="0"/>
    </xf>
    <xf numFmtId="0" fontId="12" fillId="0" borderId="1" xfId="47" applyFont="1" applyAlignment="1" applyProtection="1">
      <alignment horizontal="left" vertical="top" wrapText="1"/>
      <protection locked="0"/>
    </xf>
    <xf numFmtId="49" fontId="11" fillId="0" borderId="34" xfId="9" applyNumberFormat="1" applyFont="1" applyBorder="1" applyAlignment="1" applyProtection="1">
      <alignment horizontal="center" vertical="center" wrapText="1"/>
      <protection locked="0"/>
    </xf>
    <xf numFmtId="0" fontId="23" fillId="2" borderId="34" xfId="13" applyNumberFormat="1" applyFont="1" applyBorder="1" applyAlignment="1" applyProtection="1">
      <alignment horizontal="left" vertical="center" wrapText="1"/>
      <protection locked="0"/>
    </xf>
    <xf numFmtId="164" fontId="17" fillId="0" borderId="1" xfId="0" applyNumberFormat="1" applyFont="1" applyBorder="1" applyProtection="1">
      <protection locked="0"/>
    </xf>
    <xf numFmtId="49" fontId="11" fillId="0" borderId="34" xfId="3" applyNumberFormat="1" applyFont="1" applyBorder="1" applyProtection="1">
      <alignment horizontal="center" vertical="center" wrapText="1"/>
      <protection locked="0"/>
    </xf>
    <xf numFmtId="49" fontId="11" fillId="0" borderId="34" xfId="4" applyNumberFormat="1" applyFont="1" applyBorder="1" applyProtection="1">
      <alignment horizontal="center" vertical="center" wrapText="1"/>
      <protection locked="0"/>
    </xf>
    <xf numFmtId="0" fontId="11" fillId="8" borderId="34" xfId="25" applyNumberFormat="1" applyFont="1" applyFill="1" applyBorder="1" applyAlignment="1" applyProtection="1">
      <alignment horizontal="left" vertical="top" wrapText="1"/>
      <protection locked="0"/>
    </xf>
    <xf numFmtId="49" fontId="11" fillId="8" borderId="34" xfId="26" applyNumberFormat="1" applyFont="1" applyFill="1" applyBorder="1" applyAlignment="1" applyProtection="1">
      <alignment horizontal="center" vertical="top" wrapText="1" shrinkToFit="1"/>
      <protection locked="0"/>
    </xf>
    <xf numFmtId="49" fontId="11" fillId="8" borderId="34" xfId="26" applyNumberFormat="1" applyFont="1" applyFill="1" applyBorder="1" applyProtection="1">
      <alignment horizontal="center" vertical="top" shrinkToFit="1"/>
      <protection locked="0"/>
    </xf>
    <xf numFmtId="164" fontId="11" fillId="8" borderId="34" xfId="59" applyNumberFormat="1" applyFont="1" applyFill="1" applyBorder="1" applyAlignment="1" applyProtection="1">
      <alignment horizontal="center" vertical="top" shrinkToFit="1"/>
    </xf>
    <xf numFmtId="0" fontId="11" fillId="8" borderId="34" xfId="29" applyNumberFormat="1" applyFont="1" applyFill="1" applyBorder="1" applyAlignment="1" applyProtection="1">
      <alignment horizontal="left" vertical="top" wrapText="1"/>
      <protection locked="0"/>
    </xf>
    <xf numFmtId="49" fontId="11" fillId="8" borderId="34" xfId="30" applyNumberFormat="1" applyFont="1" applyFill="1" applyBorder="1" applyAlignment="1" applyProtection="1">
      <alignment horizontal="center" vertical="top" wrapText="1" shrinkToFit="1"/>
      <protection locked="0"/>
    </xf>
    <xf numFmtId="49" fontId="11" fillId="8" borderId="34" xfId="30" applyNumberFormat="1" applyFont="1" applyFill="1" applyBorder="1" applyAlignment="1" applyProtection="1">
      <alignment horizontal="center" vertical="top" shrinkToFit="1"/>
      <protection locked="0"/>
    </xf>
    <xf numFmtId="0" fontId="12" fillId="7" borderId="34" xfId="33" applyNumberFormat="1" applyFont="1" applyFill="1" applyBorder="1" applyProtection="1">
      <alignment horizontal="left" vertical="top" wrapText="1"/>
      <protection locked="0"/>
    </xf>
    <xf numFmtId="49" fontId="12" fillId="7" borderId="34" xfId="34" applyNumberFormat="1" applyFont="1" applyFill="1" applyBorder="1" applyAlignment="1" applyProtection="1">
      <alignment horizontal="center" vertical="top" wrapText="1" shrinkToFit="1"/>
      <protection locked="0"/>
    </xf>
    <xf numFmtId="49" fontId="12" fillId="7" borderId="34" xfId="34" applyNumberFormat="1" applyFont="1" applyFill="1" applyBorder="1" applyAlignment="1" applyProtection="1">
      <alignment horizontal="center" vertical="top" shrinkToFit="1"/>
      <protection locked="0"/>
    </xf>
    <xf numFmtId="164" fontId="12" fillId="7" borderId="34" xfId="59" applyNumberFormat="1" applyFont="1" applyFill="1" applyBorder="1" applyAlignment="1" applyProtection="1">
      <alignment horizontal="center" vertical="top" shrinkToFit="1"/>
    </xf>
    <xf numFmtId="0" fontId="11" fillId="0" borderId="34" xfId="17" applyNumberFormat="1" applyFont="1" applyFill="1" applyBorder="1" applyAlignment="1" applyProtection="1">
      <alignment horizontal="left" vertical="top" wrapText="1"/>
      <protection locked="0"/>
    </xf>
    <xf numFmtId="49" fontId="11" fillId="0" borderId="34" xfId="18" applyNumberFormat="1" applyFont="1" applyFill="1" applyBorder="1" applyAlignment="1" applyProtection="1">
      <alignment horizontal="center" vertical="top" wrapText="1" shrinkToFit="1"/>
      <protection locked="0"/>
    </xf>
    <xf numFmtId="49" fontId="11" fillId="0" borderId="34" xfId="18" applyNumberFormat="1" applyFont="1" applyFill="1" applyBorder="1" applyAlignment="1" applyProtection="1">
      <alignment horizontal="center" vertical="top" shrinkToFit="1"/>
      <protection locked="0"/>
    </xf>
    <xf numFmtId="164" fontId="11" fillId="0" borderId="34" xfId="55" applyNumberFormat="1" applyFont="1" applyFill="1" applyBorder="1" applyAlignment="1" applyProtection="1">
      <alignment horizontal="center" vertical="top" shrinkToFit="1"/>
      <protection locked="0"/>
    </xf>
    <xf numFmtId="0" fontId="11" fillId="0" borderId="34" xfId="21" applyNumberFormat="1" applyFont="1" applyFill="1" applyBorder="1" applyAlignment="1" applyProtection="1">
      <alignment horizontal="left" vertical="top" wrapText="1"/>
      <protection locked="0"/>
    </xf>
    <xf numFmtId="49" fontId="11" fillId="0" borderId="34" xfId="22" applyNumberFormat="1" applyFont="1" applyFill="1" applyBorder="1" applyAlignment="1" applyProtection="1">
      <alignment horizontal="center" vertical="top" wrapText="1" shrinkToFit="1"/>
      <protection locked="0"/>
    </xf>
    <xf numFmtId="49" fontId="11" fillId="0" borderId="34" xfId="22" applyNumberFormat="1" applyFont="1" applyFill="1" applyBorder="1" applyProtection="1">
      <alignment horizontal="center" vertical="top" shrinkToFit="1"/>
      <protection locked="0"/>
    </xf>
    <xf numFmtId="164" fontId="11" fillId="0" borderId="34" xfId="57" applyNumberFormat="1" applyFont="1" applyFill="1" applyBorder="1" applyAlignment="1" applyProtection="1">
      <alignment horizontal="center" vertical="top" shrinkToFit="1"/>
      <protection locked="0"/>
    </xf>
    <xf numFmtId="0" fontId="12" fillId="0" borderId="34" xfId="25" applyNumberFormat="1" applyFont="1" applyFill="1" applyBorder="1" applyAlignment="1" applyProtection="1">
      <alignment horizontal="left" vertical="top" wrapText="1"/>
      <protection locked="0"/>
    </xf>
    <xf numFmtId="49" fontId="12" fillId="0" borderId="34" xfId="26" applyNumberFormat="1" applyFont="1" applyFill="1" applyBorder="1" applyAlignment="1" applyProtection="1">
      <alignment horizontal="center" vertical="top" wrapText="1" shrinkToFit="1"/>
      <protection locked="0"/>
    </xf>
    <xf numFmtId="49" fontId="12" fillId="0" borderId="34" xfId="26" applyNumberFormat="1" applyFont="1" applyFill="1" applyBorder="1" applyProtection="1">
      <alignment horizontal="center" vertical="top" shrinkToFit="1"/>
      <protection locked="0"/>
    </xf>
    <xf numFmtId="164" fontId="12" fillId="0" borderId="34" xfId="59" applyNumberFormat="1" applyFont="1" applyFill="1" applyBorder="1" applyAlignment="1" applyProtection="1">
      <alignment horizontal="center" vertical="top" shrinkToFit="1"/>
      <protection locked="0"/>
    </xf>
    <xf numFmtId="0" fontId="17" fillId="0" borderId="0" xfId="0" applyFont="1"/>
    <xf numFmtId="0" fontId="18" fillId="0" borderId="0" xfId="0" applyFont="1" applyAlignment="1">
      <alignment horizontal="center"/>
    </xf>
    <xf numFmtId="11" fontId="18" fillId="0" borderId="0" xfId="0" applyNumberFormat="1" applyFont="1" applyAlignment="1">
      <alignment vertical="top" wrapText="1"/>
    </xf>
    <xf numFmtId="0" fontId="18" fillId="0" borderId="0" xfId="0" applyFont="1"/>
    <xf numFmtId="0" fontId="20" fillId="0" borderId="1" xfId="1" applyFont="1" applyAlignment="1" applyProtection="1">
      <alignment vertical="top" wrapText="1"/>
      <protection locked="0"/>
    </xf>
    <xf numFmtId="164" fontId="11" fillId="3" borderId="34" xfId="17" applyNumberFormat="1" applyFont="1" applyBorder="1" applyAlignment="1" applyProtection="1">
      <alignment horizontal="center" vertical="top" wrapText="1"/>
      <protection locked="0"/>
    </xf>
    <xf numFmtId="0" fontId="16" fillId="6" borderId="34" xfId="0" applyFont="1" applyFill="1" applyBorder="1" applyAlignment="1">
      <alignment wrapText="1"/>
    </xf>
    <xf numFmtId="164" fontId="16" fillId="6" borderId="34" xfId="0" applyNumberFormat="1" applyFont="1" applyFill="1" applyBorder="1" applyAlignment="1">
      <alignment horizontal="center" vertical="top" wrapText="1"/>
    </xf>
    <xf numFmtId="0" fontId="26" fillId="6" borderId="34" xfId="0" applyFont="1" applyFill="1" applyBorder="1" applyAlignment="1">
      <alignment wrapText="1"/>
    </xf>
    <xf numFmtId="0" fontId="16" fillId="6" borderId="34" xfId="0" applyFont="1" applyFill="1" applyBorder="1" applyAlignment="1">
      <alignment horizontal="justify" vertical="top" wrapText="1"/>
    </xf>
    <xf numFmtId="164" fontId="12" fillId="6" borderId="34" xfId="0" applyNumberFormat="1" applyFont="1" applyFill="1" applyBorder="1" applyAlignment="1">
      <alignment horizontal="center" wrapText="1"/>
    </xf>
    <xf numFmtId="0" fontId="11" fillId="0" borderId="34" xfId="0" applyFont="1" applyBorder="1" applyAlignment="1">
      <alignment horizontal="center" wrapText="1"/>
    </xf>
    <xf numFmtId="49" fontId="11" fillId="0" borderId="35" xfId="4" applyNumberFormat="1" applyFont="1" applyBorder="1" applyAlignment="1" applyProtection="1">
      <alignment vertical="center" wrapText="1"/>
      <protection locked="0"/>
    </xf>
    <xf numFmtId="0" fontId="11" fillId="0" borderId="34" xfId="0" applyFont="1" applyBorder="1" applyAlignment="1">
      <alignment horizontal="center" vertical="center" wrapText="1"/>
    </xf>
    <xf numFmtId="0" fontId="11" fillId="0" borderId="34" xfId="0" applyFont="1" applyBorder="1" applyAlignment="1">
      <alignment wrapText="1"/>
    </xf>
    <xf numFmtId="0" fontId="11" fillId="0" borderId="34" xfId="0" applyFont="1" applyBorder="1"/>
    <xf numFmtId="164" fontId="12" fillId="0" borderId="34" xfId="0" applyNumberFormat="1" applyFont="1" applyBorder="1" applyAlignment="1">
      <alignment horizontal="center" vertical="top"/>
    </xf>
    <xf numFmtId="0" fontId="12" fillId="0" borderId="34" xfId="0" applyFont="1" applyBorder="1" applyAlignment="1">
      <alignment wrapText="1"/>
    </xf>
    <xf numFmtId="0" fontId="12" fillId="0" borderId="34" xfId="0" applyFont="1" applyBorder="1" applyAlignment="1">
      <alignment horizontal="center" wrapText="1"/>
    </xf>
    <xf numFmtId="164" fontId="12" fillId="0" borderId="34" xfId="0" applyNumberFormat="1" applyFont="1" applyBorder="1" applyAlignment="1">
      <alignment horizontal="center" vertical="top" wrapText="1"/>
    </xf>
    <xf numFmtId="0" fontId="12" fillId="6" borderId="34" xfId="0" applyFont="1" applyFill="1" applyBorder="1" applyAlignment="1">
      <alignment horizontal="center" wrapText="1"/>
    </xf>
    <xf numFmtId="49" fontId="12" fillId="6" borderId="34" xfId="0" applyNumberFormat="1" applyFont="1" applyFill="1" applyBorder="1" applyAlignment="1">
      <alignment horizontal="center" wrapText="1"/>
    </xf>
    <xf numFmtId="0" fontId="11" fillId="0" borderId="34" xfId="0" applyFont="1" applyBorder="1" applyAlignment="1">
      <alignment horizontal="center" vertical="top" wrapText="1"/>
    </xf>
    <xf numFmtId="164" fontId="26" fillId="6" borderId="34" xfId="0" applyNumberFormat="1" applyFont="1" applyFill="1" applyBorder="1" applyAlignment="1">
      <alignment horizontal="center" vertical="center"/>
    </xf>
    <xf numFmtId="49" fontId="11" fillId="6" borderId="34" xfId="0" applyNumberFormat="1" applyFont="1" applyFill="1" applyBorder="1" applyAlignment="1">
      <alignment horizontal="center" vertical="center"/>
    </xf>
    <xf numFmtId="164" fontId="16" fillId="6" borderId="34" xfId="0" applyNumberFormat="1" applyFont="1" applyFill="1" applyBorder="1" applyAlignment="1">
      <alignment horizontal="center" vertical="center"/>
    </xf>
    <xf numFmtId="49" fontId="12" fillId="6" borderId="34" xfId="0" applyNumberFormat="1" applyFont="1" applyFill="1" applyBorder="1" applyAlignment="1">
      <alignment horizontal="center" vertical="center"/>
    </xf>
    <xf numFmtId="0" fontId="27" fillId="0" borderId="34" xfId="0" applyFont="1" applyBorder="1" applyAlignment="1">
      <alignment wrapText="1"/>
    </xf>
    <xf numFmtId="49" fontId="16" fillId="6" borderId="34" xfId="0" applyNumberFormat="1" applyFont="1" applyFill="1" applyBorder="1" applyAlignment="1">
      <alignment horizontal="center" vertical="center"/>
    </xf>
    <xf numFmtId="0" fontId="28" fillId="0" borderId="34" xfId="0" applyFont="1" applyBorder="1" applyAlignment="1">
      <alignment vertical="top" wrapText="1"/>
    </xf>
    <xf numFmtId="49" fontId="26" fillId="6" borderId="34" xfId="0" applyNumberFormat="1" applyFont="1" applyFill="1" applyBorder="1" applyAlignment="1">
      <alignment horizontal="center" vertical="center"/>
    </xf>
    <xf numFmtId="164" fontId="11" fillId="6" borderId="34" xfId="0" applyNumberFormat="1" applyFont="1" applyFill="1" applyBorder="1" applyAlignment="1">
      <alignment horizontal="center" vertical="center"/>
    </xf>
    <xf numFmtId="49" fontId="28" fillId="6" borderId="34" xfId="0" applyNumberFormat="1" applyFont="1" applyFill="1" applyBorder="1" applyAlignment="1">
      <alignment horizontal="center" vertical="center"/>
    </xf>
    <xf numFmtId="164" fontId="12" fillId="6" borderId="34" xfId="0" applyNumberFormat="1" applyFont="1" applyFill="1" applyBorder="1" applyAlignment="1">
      <alignment horizontal="center" vertical="center"/>
    </xf>
    <xf numFmtId="49" fontId="23" fillId="0" borderId="35" xfId="3" applyNumberFormat="1" applyFont="1" applyBorder="1" applyAlignment="1" applyProtection="1">
      <alignment horizontal="center" vertical="top" wrapText="1"/>
      <protection locked="0"/>
    </xf>
    <xf numFmtId="49" fontId="23" fillId="0" borderId="34" xfId="3" applyFont="1" applyBorder="1" applyAlignment="1" applyProtection="1">
      <alignment horizontal="center" vertical="top" wrapText="1"/>
      <protection locked="0"/>
    </xf>
    <xf numFmtId="0" fontId="23" fillId="3" borderId="34" xfId="17" applyNumberFormat="1" applyFont="1" applyBorder="1" applyAlignment="1" applyProtection="1">
      <alignment horizontal="center" vertical="top" wrapText="1"/>
      <protection locked="0"/>
    </xf>
    <xf numFmtId="0" fontId="23" fillId="4" borderId="34" xfId="21" applyNumberFormat="1" applyFont="1" applyBorder="1" applyAlignment="1" applyProtection="1">
      <alignment horizontal="center" vertical="top" wrapText="1"/>
      <protection locked="0"/>
    </xf>
    <xf numFmtId="0" fontId="29" fillId="0" borderId="34" xfId="37" applyNumberFormat="1" applyFont="1" applyBorder="1" applyAlignment="1" applyProtection="1">
      <alignment horizontal="center" vertical="top" wrapText="1"/>
      <protection locked="0"/>
    </xf>
    <xf numFmtId="0" fontId="11" fillId="11" borderId="34" xfId="21" applyNumberFormat="1" applyFont="1" applyFill="1" applyBorder="1" applyAlignment="1" applyProtection="1">
      <alignment horizontal="left" vertical="top" wrapText="1"/>
      <protection locked="0"/>
    </xf>
    <xf numFmtId="49" fontId="11" fillId="11" borderId="34" xfId="22" applyNumberFormat="1" applyFont="1" applyFill="1" applyBorder="1" applyProtection="1">
      <alignment horizontal="center" vertical="top" shrinkToFit="1"/>
      <protection locked="0"/>
    </xf>
    <xf numFmtId="49" fontId="11" fillId="11" borderId="34" xfId="22" applyNumberFormat="1" applyFont="1" applyFill="1" applyBorder="1" applyAlignment="1" applyProtection="1">
      <alignment horizontal="center" vertical="top" wrapText="1" shrinkToFit="1"/>
      <protection locked="0"/>
    </xf>
    <xf numFmtId="164" fontId="11" fillId="11" borderId="34" xfId="57" applyNumberFormat="1" applyFont="1" applyFill="1" applyBorder="1" applyAlignment="1" applyProtection="1">
      <alignment horizontal="center" vertical="top" shrinkToFit="1"/>
    </xf>
    <xf numFmtId="0" fontId="11" fillId="11" borderId="34" xfId="17" applyNumberFormat="1" applyFont="1" applyFill="1" applyBorder="1" applyAlignment="1" applyProtection="1">
      <alignment horizontal="left" vertical="top" wrapText="1"/>
      <protection locked="0"/>
    </xf>
    <xf numFmtId="49" fontId="11" fillId="11" borderId="34" xfId="18" applyNumberFormat="1" applyFont="1" applyFill="1" applyBorder="1" applyAlignment="1" applyProtection="1">
      <alignment horizontal="center" vertical="top" shrinkToFit="1"/>
      <protection locked="0"/>
    </xf>
    <xf numFmtId="49" fontId="11" fillId="11" borderId="34" xfId="18" applyNumberFormat="1" applyFont="1" applyFill="1" applyBorder="1" applyAlignment="1" applyProtection="1">
      <alignment horizontal="center" vertical="top" wrapText="1" shrinkToFit="1"/>
      <protection locked="0"/>
    </xf>
    <xf numFmtId="164" fontId="11" fillId="11" borderId="34" xfId="55" applyNumberFormat="1" applyFont="1" applyFill="1" applyBorder="1" applyAlignment="1" applyProtection="1">
      <alignment horizontal="center" vertical="top" shrinkToFit="1"/>
    </xf>
    <xf numFmtId="49" fontId="11" fillId="0" borderId="35" xfId="4" applyNumberFormat="1" applyFont="1" applyBorder="1" applyAlignment="1" applyProtection="1">
      <alignment horizontal="center" vertical="center" wrapText="1"/>
      <protection locked="0"/>
    </xf>
    <xf numFmtId="0" fontId="17" fillId="0" borderId="1" xfId="0" applyFont="1" applyBorder="1" applyAlignment="1">
      <alignment horizontal="center" vertical="top"/>
    </xf>
    <xf numFmtId="0" fontId="16" fillId="0" borderId="1" xfId="0" applyFont="1" applyBorder="1" applyAlignment="1">
      <alignment horizontal="left" wrapText="1"/>
    </xf>
    <xf numFmtId="0" fontId="16" fillId="0" borderId="1" xfId="0" applyFont="1" applyBorder="1"/>
    <xf numFmtId="0" fontId="16" fillId="0" borderId="34" xfId="0" applyFont="1" applyFill="1" applyBorder="1" applyAlignment="1" applyProtection="1">
      <alignment horizontal="center" vertical="top" wrapText="1"/>
      <protection locked="0"/>
    </xf>
    <xf numFmtId="0" fontId="12" fillId="0" borderId="1" xfId="2" applyNumberFormat="1" applyFont="1" applyBorder="1" applyAlignment="1" applyProtection="1">
      <alignment horizontal="center" vertical="top" wrapText="1"/>
      <protection locked="0"/>
    </xf>
    <xf numFmtId="0" fontId="20" fillId="0" borderId="1" xfId="1" applyNumberFormat="1" applyFont="1" applyAlignment="1" applyProtection="1">
      <alignment horizontal="center" wrapText="1"/>
      <protection locked="0"/>
    </xf>
    <xf numFmtId="0" fontId="18" fillId="0" borderId="0" xfId="0" applyFont="1" applyAlignment="1" applyProtection="1">
      <alignment horizontal="center"/>
      <protection locked="0"/>
    </xf>
    <xf numFmtId="11" fontId="18" fillId="0" borderId="0" xfId="0" applyNumberFormat="1" applyFont="1" applyAlignment="1" applyProtection="1">
      <alignment horizontal="center" vertical="top" wrapText="1"/>
      <protection locked="0"/>
    </xf>
    <xf numFmtId="49" fontId="3" fillId="0" borderId="3" xfId="4" applyNumberFormat="1" applyProtection="1">
      <alignment horizontal="center" vertical="center" wrapText="1"/>
      <protection locked="0"/>
    </xf>
    <xf numFmtId="49" fontId="3" fillId="0" borderId="3" xfId="4" applyProtection="1">
      <alignment horizontal="center" vertical="center" wrapText="1"/>
      <protection locked="0"/>
    </xf>
    <xf numFmtId="49" fontId="3" fillId="0" borderId="5" xfId="5" applyNumberFormat="1" applyProtection="1">
      <alignment horizontal="center" vertical="center" wrapText="1"/>
      <protection locked="0"/>
    </xf>
    <xf numFmtId="49" fontId="3" fillId="0" borderId="5" xfId="5" applyProtection="1">
      <alignment horizontal="center" vertical="center" wrapText="1"/>
      <protection locked="0"/>
    </xf>
    <xf numFmtId="49" fontId="3" fillId="0" borderId="4" xfId="4" applyNumberFormat="1" applyBorder="1" applyProtection="1">
      <alignment horizontal="center" vertical="center" wrapText="1"/>
      <protection locked="0"/>
    </xf>
    <xf numFmtId="49" fontId="3" fillId="0" borderId="6" xfId="4" applyNumberFormat="1" applyBorder="1" applyProtection="1">
      <alignment horizontal="center" vertical="center" wrapText="1"/>
      <protection locked="0"/>
    </xf>
    <xf numFmtId="0" fontId="2" fillId="0" borderId="1" xfId="47" applyNumberFormat="1" applyProtection="1">
      <alignment horizontal="left" vertical="top" wrapText="1"/>
      <protection locked="0"/>
    </xf>
    <xf numFmtId="0" fontId="2" fillId="0" borderId="1" xfId="47" applyProtection="1">
      <alignment horizontal="left" vertical="top" wrapText="1"/>
      <protection locked="0"/>
    </xf>
    <xf numFmtId="0" fontId="1" fillId="0" borderId="1" xfId="1" applyNumberFormat="1" applyProtection="1">
      <alignment horizontal="center" vertical="top" wrapText="1"/>
      <protection locked="0"/>
    </xf>
    <xf numFmtId="0" fontId="1" fillId="0" borderId="1" xfId="1" applyProtection="1">
      <alignment horizontal="center" vertical="top" wrapText="1"/>
      <protection locked="0"/>
    </xf>
    <xf numFmtId="0" fontId="2" fillId="0" borderId="1" xfId="2" applyNumberFormat="1" applyProtection="1">
      <alignment horizontal="right" vertical="top" wrapText="1"/>
      <protection locked="0"/>
    </xf>
    <xf numFmtId="0" fontId="2" fillId="0" borderId="1" xfId="2" applyProtection="1">
      <alignment horizontal="right" vertical="top" wrapText="1"/>
      <protection locked="0"/>
    </xf>
    <xf numFmtId="49" fontId="3" fillId="0" borderId="2" xfId="3" applyNumberFormat="1" applyProtection="1">
      <alignment horizontal="center" vertical="center" wrapText="1"/>
      <protection locked="0"/>
    </xf>
    <xf numFmtId="49" fontId="3" fillId="0" borderId="2" xfId="3" applyProtection="1">
      <alignment horizontal="center" vertical="center" wrapText="1"/>
      <protection locked="0"/>
    </xf>
    <xf numFmtId="0" fontId="20" fillId="0" borderId="1" xfId="1" applyNumberFormat="1" applyFont="1" applyAlignment="1" applyProtection="1">
      <alignment horizontal="center" vertical="top" wrapText="1"/>
      <protection locked="0"/>
    </xf>
    <xf numFmtId="0" fontId="12" fillId="0" borderId="37" xfId="2" applyNumberFormat="1" applyFont="1" applyBorder="1" applyAlignment="1" applyProtection="1">
      <alignment horizontal="right" vertical="top" wrapText="1"/>
      <protection locked="0"/>
    </xf>
    <xf numFmtId="49" fontId="11" fillId="0" borderId="35" xfId="6" applyNumberFormat="1" applyFont="1" applyBorder="1" applyAlignment="1" applyProtection="1">
      <alignment horizontal="center" vertical="center" wrapText="1"/>
      <protection locked="0"/>
    </xf>
    <xf numFmtId="49" fontId="11" fillId="0" borderId="36" xfId="6" applyNumberFormat="1" applyFont="1" applyBorder="1" applyAlignment="1" applyProtection="1">
      <alignment horizontal="center" vertical="center" wrapText="1"/>
      <protection locked="0"/>
    </xf>
    <xf numFmtId="49" fontId="11" fillId="0" borderId="35" xfId="7" applyNumberFormat="1" applyFont="1" applyBorder="1" applyAlignment="1" applyProtection="1">
      <alignment horizontal="center" vertical="center" wrapText="1"/>
      <protection locked="0"/>
    </xf>
    <xf numFmtId="49" fontId="11" fillId="0" borderId="36" xfId="7" applyNumberFormat="1" applyFont="1" applyBorder="1" applyAlignment="1" applyProtection="1">
      <alignment horizontal="center" vertical="center" wrapText="1"/>
      <protection locked="0"/>
    </xf>
    <xf numFmtId="49" fontId="11" fillId="0" borderId="35" xfId="3" applyNumberFormat="1" applyFont="1" applyBorder="1" applyAlignment="1" applyProtection="1">
      <alignment horizontal="center" vertical="center" wrapText="1"/>
      <protection locked="0"/>
    </xf>
    <xf numFmtId="49" fontId="11" fillId="0" borderId="36" xfId="3" applyNumberFormat="1" applyFont="1" applyBorder="1" applyAlignment="1" applyProtection="1">
      <alignment horizontal="center" vertical="center" wrapText="1"/>
      <protection locked="0"/>
    </xf>
    <xf numFmtId="49" fontId="11" fillId="0" borderId="35" xfId="4" applyNumberFormat="1" applyFont="1" applyBorder="1" applyAlignment="1" applyProtection="1">
      <alignment horizontal="center" vertical="center" wrapText="1"/>
      <protection locked="0"/>
    </xf>
    <xf numFmtId="49" fontId="11" fillId="0" borderId="36" xfId="4" applyNumberFormat="1" applyFont="1" applyBorder="1" applyAlignment="1" applyProtection="1">
      <alignment horizontal="center" vertical="center" wrapText="1"/>
      <protection locked="0"/>
    </xf>
    <xf numFmtId="0" fontId="11" fillId="0" borderId="1" xfId="1" applyNumberFormat="1" applyFont="1" applyAlignment="1" applyProtection="1">
      <alignment horizontal="center" vertical="top" wrapText="1"/>
      <protection locked="0"/>
    </xf>
    <xf numFmtId="0" fontId="26" fillId="0" borderId="0" xfId="0" applyFont="1" applyAlignment="1">
      <alignment horizontal="center" wrapText="1"/>
    </xf>
    <xf numFmtId="0" fontId="12" fillId="0" borderId="1" xfId="0" applyFont="1" applyBorder="1" applyAlignment="1">
      <alignment horizontal="right"/>
    </xf>
    <xf numFmtId="0" fontId="12" fillId="0" borderId="34" xfId="0" applyFont="1" applyBorder="1" applyAlignment="1">
      <alignment horizontal="center" vertical="top" wrapText="1"/>
    </xf>
    <xf numFmtId="0" fontId="11" fillId="0" borderId="34" xfId="0" applyFont="1" applyBorder="1" applyAlignment="1">
      <alignment horizontal="center" wrapText="1"/>
    </xf>
    <xf numFmtId="0" fontId="26" fillId="0" borderId="1" xfId="0" applyFont="1" applyBorder="1" applyAlignment="1">
      <alignment horizontal="center" wrapText="1"/>
    </xf>
    <xf numFmtId="0" fontId="18" fillId="0" borderId="0" xfId="0" applyFont="1" applyAlignment="1">
      <alignment horizontal="center"/>
    </xf>
    <xf numFmtId="0" fontId="18" fillId="0" borderId="0" xfId="0" applyFont="1" applyAlignment="1">
      <alignment horizontal="center" wrapText="1"/>
    </xf>
    <xf numFmtId="0" fontId="11" fillId="0" borderId="1" xfId="0" applyFont="1" applyBorder="1" applyAlignment="1">
      <alignment horizontal="center" wrapText="1"/>
    </xf>
    <xf numFmtId="0" fontId="14" fillId="0" borderId="33" xfId="0" applyFont="1" applyBorder="1" applyAlignment="1">
      <alignment wrapText="1"/>
    </xf>
    <xf numFmtId="0" fontId="12" fillId="0" borderId="31" xfId="0" applyFont="1" applyBorder="1" applyAlignment="1">
      <alignment horizontal="center"/>
    </xf>
    <xf numFmtId="0" fontId="12" fillId="0" borderId="32" xfId="0" applyFont="1" applyBorder="1" applyAlignment="1">
      <alignment horizontal="center"/>
    </xf>
    <xf numFmtId="0" fontId="12" fillId="0" borderId="31"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30" xfId="0" applyFont="1" applyBorder="1" applyAlignment="1">
      <alignment horizontal="center" vertical="center" wrapText="1"/>
    </xf>
    <xf numFmtId="0" fontId="12" fillId="6" borderId="31" xfId="0" applyFont="1" applyFill="1" applyBorder="1" applyAlignment="1">
      <alignment horizontal="center" wrapText="1"/>
    </xf>
    <xf numFmtId="0" fontId="12" fillId="6" borderId="32" xfId="0" applyFont="1" applyFill="1" applyBorder="1" applyAlignment="1">
      <alignment horizontal="center" wrapText="1"/>
    </xf>
    <xf numFmtId="0" fontId="12" fillId="0" borderId="29" xfId="0" applyFont="1" applyBorder="1" applyAlignment="1">
      <alignment horizontal="center" vertical="center" wrapText="1"/>
    </xf>
    <xf numFmtId="0" fontId="12" fillId="6" borderId="29" xfId="0" applyFont="1" applyFill="1" applyBorder="1" applyAlignment="1">
      <alignment horizontal="center" vertical="center" wrapText="1"/>
    </xf>
    <xf numFmtId="0" fontId="12" fillId="0" borderId="29" xfId="0" applyFont="1" applyBorder="1" applyAlignment="1">
      <alignment vertical="top" wrapText="1"/>
    </xf>
    <xf numFmtId="0" fontId="12" fillId="0" borderId="29" xfId="0" applyFont="1" applyBorder="1" applyAlignment="1">
      <alignment horizontal="left" vertical="top" wrapText="1"/>
    </xf>
    <xf numFmtId="0" fontId="12" fillId="0" borderId="29" xfId="0" applyFont="1" applyBorder="1" applyAlignment="1">
      <alignment horizontal="center" vertical="top" wrapText="1"/>
    </xf>
    <xf numFmtId="0" fontId="12" fillId="0" borderId="31" xfId="0" applyFont="1" applyBorder="1" applyAlignment="1">
      <alignment horizontal="left" vertical="top" wrapText="1"/>
    </xf>
    <xf numFmtId="0" fontId="12" fillId="0" borderId="32" xfId="0" applyFont="1" applyBorder="1" applyAlignment="1">
      <alignment horizontal="left" vertical="top" wrapText="1"/>
    </xf>
    <xf numFmtId="0" fontId="12" fillId="0" borderId="30" xfId="0" applyFont="1" applyBorder="1" applyAlignment="1">
      <alignment horizontal="left" vertical="top" wrapText="1"/>
    </xf>
    <xf numFmtId="0" fontId="15" fillId="0" borderId="1" xfId="0" applyFont="1" applyBorder="1" applyAlignment="1">
      <alignment horizontal="center"/>
    </xf>
    <xf numFmtId="0" fontId="12" fillId="6" borderId="29" xfId="0" applyFont="1" applyFill="1" applyBorder="1" applyAlignment="1">
      <alignment horizontal="center" wrapText="1"/>
    </xf>
    <xf numFmtId="0" fontId="12" fillId="6" borderId="31" xfId="0" applyFont="1" applyFill="1" applyBorder="1" applyAlignment="1">
      <alignment vertical="top" wrapText="1"/>
    </xf>
    <xf numFmtId="0" fontId="12" fillId="6" borderId="32" xfId="0" applyFont="1" applyFill="1" applyBorder="1" applyAlignment="1">
      <alignment vertical="top" wrapText="1"/>
    </xf>
    <xf numFmtId="0" fontId="12" fillId="6" borderId="30" xfId="0" applyFont="1" applyFill="1" applyBorder="1" applyAlignment="1">
      <alignment vertical="top" wrapText="1"/>
    </xf>
    <xf numFmtId="0" fontId="15" fillId="0" borderId="31" xfId="0" applyFont="1" applyBorder="1" applyAlignment="1">
      <alignment horizontal="center" vertical="center" wrapText="1"/>
    </xf>
    <xf numFmtId="0" fontId="15" fillId="0" borderId="32" xfId="0" applyFont="1" applyBorder="1" applyAlignment="1">
      <alignment horizontal="center" vertical="center" wrapText="1"/>
    </xf>
    <xf numFmtId="0" fontId="15" fillId="0" borderId="30" xfId="0" applyFont="1" applyBorder="1" applyAlignment="1">
      <alignment horizontal="center" vertical="center" wrapText="1"/>
    </xf>
    <xf numFmtId="0" fontId="12" fillId="6" borderId="31" xfId="0" applyFont="1" applyFill="1" applyBorder="1" applyAlignment="1">
      <alignment horizontal="left" vertical="top" wrapText="1"/>
    </xf>
    <xf numFmtId="0" fontId="12" fillId="6" borderId="32" xfId="0" applyFont="1" applyFill="1" applyBorder="1" applyAlignment="1">
      <alignment horizontal="left" vertical="top" wrapText="1"/>
    </xf>
    <xf numFmtId="0" fontId="12" fillId="6" borderId="30" xfId="0" applyFont="1" applyFill="1" applyBorder="1" applyAlignment="1">
      <alignment horizontal="left" vertical="top" wrapText="1"/>
    </xf>
    <xf numFmtId="0" fontId="15" fillId="0" borderId="29" xfId="0" applyFont="1" applyBorder="1" applyAlignment="1">
      <alignment horizontal="center" vertical="center" wrapText="1"/>
    </xf>
    <xf numFmtId="0" fontId="25" fillId="0" borderId="1" xfId="0" applyFont="1" applyBorder="1" applyAlignment="1">
      <alignment horizontal="center" wrapText="1"/>
    </xf>
    <xf numFmtId="0" fontId="16" fillId="0" borderId="1" xfId="0" applyFont="1" applyBorder="1" applyAlignment="1">
      <alignment horizontal="right"/>
    </xf>
    <xf numFmtId="0" fontId="16" fillId="0" borderId="1" xfId="0" applyFont="1" applyBorder="1" applyAlignment="1">
      <alignment horizontal="left" wrapText="1"/>
    </xf>
    <xf numFmtId="0" fontId="0" fillId="0" borderId="0" xfId="0" applyAlignment="1">
      <alignment wrapText="1"/>
    </xf>
  </cellXfs>
  <cellStyles count="69">
    <cellStyle name="br" xfId="50"/>
    <cellStyle name="col" xfId="49"/>
    <cellStyle name="ex58" xfId="11"/>
    <cellStyle name="ex59" xfId="12"/>
    <cellStyle name="ex60" xfId="13"/>
    <cellStyle name="ex61" xfId="14"/>
    <cellStyle name="ex62" xfId="15"/>
    <cellStyle name="ex63" xfId="16"/>
    <cellStyle name="ex64" xfId="17"/>
    <cellStyle name="ex65" xfId="18"/>
    <cellStyle name="ex66" xfId="19"/>
    <cellStyle name="ex67" xfId="20"/>
    <cellStyle name="ex68" xfId="21"/>
    <cellStyle name="ex69" xfId="22"/>
    <cellStyle name="ex70" xfId="23"/>
    <cellStyle name="ex71" xfId="24"/>
    <cellStyle name="ex72" xfId="25"/>
    <cellStyle name="ex73" xfId="26"/>
    <cellStyle name="ex74" xfId="27"/>
    <cellStyle name="ex75" xfId="28"/>
    <cellStyle name="ex76" xfId="29"/>
    <cellStyle name="ex77" xfId="30"/>
    <cellStyle name="ex78" xfId="31"/>
    <cellStyle name="ex79" xfId="32"/>
    <cellStyle name="ex80" xfId="33"/>
    <cellStyle name="ex81" xfId="34"/>
    <cellStyle name="ex82" xfId="35"/>
    <cellStyle name="ex83" xfId="36"/>
    <cellStyle name="ex84" xfId="37"/>
    <cellStyle name="ex85" xfId="38"/>
    <cellStyle name="ex86" xfId="39"/>
    <cellStyle name="ex87" xfId="40"/>
    <cellStyle name="ex88" xfId="41"/>
    <cellStyle name="ex89" xfId="42"/>
    <cellStyle name="ex90" xfId="43"/>
    <cellStyle name="ex91" xfId="44"/>
    <cellStyle name="ex92" xfId="45"/>
    <cellStyle name="st100" xfId="55"/>
    <cellStyle name="st101" xfId="56"/>
    <cellStyle name="st102" xfId="57"/>
    <cellStyle name="st103" xfId="58"/>
    <cellStyle name="st104" xfId="59"/>
    <cellStyle name="st105" xfId="60"/>
    <cellStyle name="st57" xfId="2"/>
    <cellStyle name="st96" xfId="66"/>
    <cellStyle name="st97" xfId="67"/>
    <cellStyle name="st98" xfId="53"/>
    <cellStyle name="st99" xfId="54"/>
    <cellStyle name="style0" xfId="51"/>
    <cellStyle name="td" xfId="52"/>
    <cellStyle name="tr" xfId="48"/>
    <cellStyle name="xl_bot_header" xfId="9"/>
    <cellStyle name="xl_bot_left_header" xfId="8"/>
    <cellStyle name="xl_bot_right_header" xfId="10"/>
    <cellStyle name="xl_center_header" xfId="6"/>
    <cellStyle name="xl_footer" xfId="47"/>
    <cellStyle name="xl_header" xfId="1"/>
    <cellStyle name="xl_nototal_top" xfId="46"/>
    <cellStyle name="xl_right_header" xfId="7"/>
    <cellStyle name="xl_top_header" xfId="4"/>
    <cellStyle name="xl_top_left_header" xfId="3"/>
    <cellStyle name="xl_top_right_header" xfId="5"/>
    <cellStyle name="xl_total_bot" xfId="68"/>
    <cellStyle name="xl_total_center" xfId="65"/>
    <cellStyle name="xl_total_left" xfId="64"/>
    <cellStyle name="xl_total_top" xfId="62"/>
    <cellStyle name="xl_total_top_left" xfId="61"/>
    <cellStyle name="xl_total_top_right" xfId="63"/>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dimension ref="A1:L37"/>
  <sheetViews>
    <sheetView zoomScale="90" zoomScaleNormal="90" workbookViewId="0">
      <pane xSplit="3" ySplit="8" topLeftCell="D9" activePane="bottomRight" state="frozen"/>
      <selection pane="topRight" activeCell="D1" sqref="D1"/>
      <selection pane="bottomLeft" activeCell="A9" sqref="A9"/>
      <selection pane="bottomRight" activeCell="K7" sqref="K7"/>
    </sheetView>
  </sheetViews>
  <sheetFormatPr defaultColWidth="8.85546875" defaultRowHeight="15"/>
  <cols>
    <col min="1" max="1" width="5.28515625" style="56" customWidth="1"/>
    <col min="2" max="2" width="45" style="57" customWidth="1"/>
    <col min="3" max="3" width="27.42578125" style="57" customWidth="1"/>
    <col min="4" max="6" width="16.140625" style="57" customWidth="1"/>
    <col min="7" max="7" width="8.85546875" style="58"/>
    <col min="8" max="16384" width="8.85546875" style="57"/>
  </cols>
  <sheetData>
    <row r="1" spans="1:12">
      <c r="E1" s="227" t="s">
        <v>734</v>
      </c>
      <c r="F1" s="227"/>
    </row>
    <row r="2" spans="1:12" ht="93.6" customHeight="1">
      <c r="E2" s="228" t="s">
        <v>839</v>
      </c>
      <c r="F2" s="228"/>
    </row>
    <row r="3" spans="1:12" ht="15.6" customHeight="1">
      <c r="E3" s="227" t="s">
        <v>863</v>
      </c>
      <c r="F3" s="227"/>
    </row>
    <row r="4" spans="1:12" ht="49.9" customHeight="1">
      <c r="A4" s="226" t="s">
        <v>840</v>
      </c>
      <c r="B4" s="226"/>
      <c r="C4" s="226"/>
      <c r="D4" s="226"/>
      <c r="E4" s="226"/>
      <c r="F4" s="226"/>
      <c r="G4" s="59"/>
    </row>
    <row r="5" spans="1:12">
      <c r="B5" s="60"/>
      <c r="C5" s="60"/>
      <c r="D5" s="60"/>
      <c r="E5" s="60"/>
      <c r="F5" s="60"/>
    </row>
    <row r="6" spans="1:12" ht="18.600000000000001" customHeight="1">
      <c r="A6" s="61"/>
      <c r="B6" s="60"/>
      <c r="C6" s="60"/>
      <c r="D6" s="38"/>
      <c r="E6" s="225" t="s">
        <v>369</v>
      </c>
      <c r="F6" s="225"/>
      <c r="G6" s="62"/>
      <c r="H6" s="63"/>
      <c r="I6" s="63"/>
      <c r="J6" s="63"/>
      <c r="K6" s="63"/>
      <c r="L6" s="63"/>
    </row>
    <row r="7" spans="1:12" ht="50.45" customHeight="1">
      <c r="A7" s="64" t="s">
        <v>622</v>
      </c>
      <c r="B7" s="64" t="s">
        <v>370</v>
      </c>
      <c r="C7" s="64" t="s">
        <v>486</v>
      </c>
      <c r="D7" s="65" t="s">
        <v>371</v>
      </c>
      <c r="E7" s="65" t="s">
        <v>372</v>
      </c>
      <c r="F7" s="65" t="s">
        <v>485</v>
      </c>
    </row>
    <row r="8" spans="1:12">
      <c r="A8" s="66">
        <v>1</v>
      </c>
      <c r="B8" s="67">
        <v>2</v>
      </c>
      <c r="C8" s="68">
        <v>3</v>
      </c>
      <c r="D8" s="68">
        <v>4</v>
      </c>
      <c r="E8" s="67">
        <v>5</v>
      </c>
      <c r="F8" s="68">
        <v>6</v>
      </c>
    </row>
    <row r="9" spans="1:12" ht="42.75">
      <c r="A9" s="66"/>
      <c r="B9" s="69" t="s">
        <v>487</v>
      </c>
      <c r="C9" s="70" t="s">
        <v>488</v>
      </c>
      <c r="D9" s="71" t="e">
        <f>+D10+D15+D21+D30</f>
        <v>#REF!</v>
      </c>
      <c r="E9" s="71" t="e">
        <f>+E10+E15+E21+E30</f>
        <v>#REF!</v>
      </c>
      <c r="F9" s="71" t="e">
        <f>+F10+F15+F21+F30</f>
        <v>#REF!</v>
      </c>
      <c r="G9" s="72" t="e">
        <f>D9+E9+F9</f>
        <v>#REF!</v>
      </c>
    </row>
    <row r="10" spans="1:12" ht="25.5">
      <c r="A10" s="224">
        <v>1</v>
      </c>
      <c r="B10" s="73" t="s">
        <v>489</v>
      </c>
      <c r="C10" s="74" t="s">
        <v>490</v>
      </c>
      <c r="D10" s="75">
        <f>D11+D13</f>
        <v>0</v>
      </c>
      <c r="E10" s="75">
        <f t="shared" ref="E10:F10" si="0">E11+E13</f>
        <v>0</v>
      </c>
      <c r="F10" s="75">
        <f t="shared" si="0"/>
        <v>0</v>
      </c>
      <c r="G10" s="72">
        <f t="shared" ref="G10:G37" si="1">D10+E10+F10</f>
        <v>0</v>
      </c>
    </row>
    <row r="11" spans="1:12" ht="25.5">
      <c r="A11" s="224"/>
      <c r="B11" s="76" t="s">
        <v>491</v>
      </c>
      <c r="C11" s="77" t="s">
        <v>492</v>
      </c>
      <c r="D11" s="78">
        <f>D12</f>
        <v>0</v>
      </c>
      <c r="E11" s="78">
        <f t="shared" ref="E11:F11" si="2">E12</f>
        <v>0</v>
      </c>
      <c r="F11" s="78">
        <f t="shared" si="2"/>
        <v>0</v>
      </c>
      <c r="G11" s="72">
        <f t="shared" si="1"/>
        <v>0</v>
      </c>
    </row>
    <row r="12" spans="1:12" ht="38.25">
      <c r="A12" s="224"/>
      <c r="B12" s="76" t="s">
        <v>493</v>
      </c>
      <c r="C12" s="77" t="s">
        <v>494</v>
      </c>
      <c r="D12" s="79"/>
      <c r="E12" s="79"/>
      <c r="F12" s="79"/>
      <c r="G12" s="72">
        <f t="shared" si="1"/>
        <v>0</v>
      </c>
    </row>
    <row r="13" spans="1:12" ht="25.5">
      <c r="A13" s="224"/>
      <c r="B13" s="76" t="s">
        <v>495</v>
      </c>
      <c r="C13" s="77" t="s">
        <v>496</v>
      </c>
      <c r="D13" s="78">
        <f>D14</f>
        <v>0</v>
      </c>
      <c r="E13" s="78">
        <f t="shared" ref="E13:F13" si="3">E14</f>
        <v>0</v>
      </c>
      <c r="F13" s="78">
        <f t="shared" si="3"/>
        <v>0</v>
      </c>
      <c r="G13" s="72">
        <f t="shared" si="1"/>
        <v>0</v>
      </c>
    </row>
    <row r="14" spans="1:12" ht="38.25">
      <c r="A14" s="224"/>
      <c r="B14" s="76" t="s">
        <v>497</v>
      </c>
      <c r="C14" s="77" t="s">
        <v>498</v>
      </c>
      <c r="D14" s="79"/>
      <c r="E14" s="79"/>
      <c r="F14" s="79"/>
      <c r="G14" s="72">
        <f t="shared" si="1"/>
        <v>0</v>
      </c>
    </row>
    <row r="15" spans="1:12" ht="25.5">
      <c r="A15" s="224">
        <v>2</v>
      </c>
      <c r="B15" s="73" t="s">
        <v>607</v>
      </c>
      <c r="C15" s="74" t="s">
        <v>499</v>
      </c>
      <c r="D15" s="75">
        <f>D16</f>
        <v>0</v>
      </c>
      <c r="E15" s="75">
        <f t="shared" ref="E15:F15" si="4">E16</f>
        <v>0</v>
      </c>
      <c r="F15" s="75">
        <f t="shared" si="4"/>
        <v>0</v>
      </c>
      <c r="G15" s="72">
        <f t="shared" si="1"/>
        <v>0</v>
      </c>
    </row>
    <row r="16" spans="1:12" ht="38.25">
      <c r="A16" s="224"/>
      <c r="B16" s="73" t="s">
        <v>642</v>
      </c>
      <c r="C16" s="74" t="s">
        <v>499</v>
      </c>
      <c r="D16" s="75">
        <f>D17+D19</f>
        <v>0</v>
      </c>
      <c r="E16" s="75">
        <f t="shared" ref="E16:F16" si="5">E17+E19</f>
        <v>0</v>
      </c>
      <c r="F16" s="75">
        <f t="shared" si="5"/>
        <v>0</v>
      </c>
      <c r="G16" s="72">
        <f t="shared" si="1"/>
        <v>0</v>
      </c>
    </row>
    <row r="17" spans="1:7" ht="38.25">
      <c r="A17" s="224"/>
      <c r="B17" s="76" t="s">
        <v>641</v>
      </c>
      <c r="C17" s="77" t="s">
        <v>647</v>
      </c>
      <c r="D17" s="78">
        <f>D18</f>
        <v>0</v>
      </c>
      <c r="E17" s="78">
        <f t="shared" ref="E17:F17" si="6">E18</f>
        <v>0</v>
      </c>
      <c r="F17" s="78">
        <f t="shared" si="6"/>
        <v>0</v>
      </c>
      <c r="G17" s="72">
        <f t="shared" si="1"/>
        <v>0</v>
      </c>
    </row>
    <row r="18" spans="1:7" ht="51">
      <c r="A18" s="224"/>
      <c r="B18" s="76" t="s">
        <v>639</v>
      </c>
      <c r="C18" s="77" t="s">
        <v>640</v>
      </c>
      <c r="D18" s="79"/>
      <c r="E18" s="79"/>
      <c r="F18" s="79"/>
      <c r="G18" s="72">
        <f t="shared" si="1"/>
        <v>0</v>
      </c>
    </row>
    <row r="19" spans="1:7" ht="38.25">
      <c r="A19" s="224"/>
      <c r="B19" s="76" t="s">
        <v>645</v>
      </c>
      <c r="C19" s="77" t="s">
        <v>646</v>
      </c>
      <c r="D19" s="78">
        <f>D20</f>
        <v>0</v>
      </c>
      <c r="E19" s="78">
        <f t="shared" ref="E19:F19" si="7">E20</f>
        <v>0</v>
      </c>
      <c r="F19" s="78">
        <f t="shared" si="7"/>
        <v>0</v>
      </c>
      <c r="G19" s="72">
        <f t="shared" si="1"/>
        <v>0</v>
      </c>
    </row>
    <row r="20" spans="1:7" ht="38.25">
      <c r="A20" s="224"/>
      <c r="B20" s="76" t="s">
        <v>643</v>
      </c>
      <c r="C20" s="77" t="s">
        <v>644</v>
      </c>
      <c r="D20" s="79"/>
      <c r="E20" s="79"/>
      <c r="F20" s="79"/>
      <c r="G20" s="72">
        <f t="shared" si="1"/>
        <v>0</v>
      </c>
    </row>
    <row r="21" spans="1:7" ht="25.5">
      <c r="A21" s="224">
        <v>3</v>
      </c>
      <c r="B21" s="73" t="s">
        <v>638</v>
      </c>
      <c r="C21" s="74" t="s">
        <v>500</v>
      </c>
      <c r="D21" s="75" t="e">
        <f>D22+D26</f>
        <v>#REF!</v>
      </c>
      <c r="E21" s="75" t="e">
        <f t="shared" ref="E21:F21" si="8">E22+E26</f>
        <v>#REF!</v>
      </c>
      <c r="F21" s="75" t="e">
        <f t="shared" si="8"/>
        <v>#REF!</v>
      </c>
      <c r="G21" s="72" t="e">
        <f t="shared" si="1"/>
        <v>#REF!</v>
      </c>
    </row>
    <row r="22" spans="1:7">
      <c r="A22" s="224"/>
      <c r="B22" s="76" t="s">
        <v>501</v>
      </c>
      <c r="C22" s="77" t="s">
        <v>502</v>
      </c>
      <c r="D22" s="78" t="e">
        <f>D23</f>
        <v>#REF!</v>
      </c>
      <c r="E22" s="78" t="e">
        <f t="shared" ref="E22:F24" si="9">E23</f>
        <v>#REF!</v>
      </c>
      <c r="F22" s="78" t="e">
        <f t="shared" si="9"/>
        <v>#REF!</v>
      </c>
      <c r="G22" s="72" t="e">
        <f t="shared" si="1"/>
        <v>#REF!</v>
      </c>
    </row>
    <row r="23" spans="1:7">
      <c r="A23" s="224"/>
      <c r="B23" s="80" t="s">
        <v>636</v>
      </c>
      <c r="C23" s="77" t="s">
        <v>632</v>
      </c>
      <c r="D23" s="78" t="e">
        <f>D24</f>
        <v>#REF!</v>
      </c>
      <c r="E23" s="78" t="e">
        <f t="shared" si="9"/>
        <v>#REF!</v>
      </c>
      <c r="F23" s="78" t="e">
        <f t="shared" si="9"/>
        <v>#REF!</v>
      </c>
      <c r="G23" s="72" t="e">
        <f t="shared" si="1"/>
        <v>#REF!</v>
      </c>
    </row>
    <row r="24" spans="1:7">
      <c r="A24" s="224"/>
      <c r="B24" s="80" t="s">
        <v>635</v>
      </c>
      <c r="C24" s="77" t="s">
        <v>630</v>
      </c>
      <c r="D24" s="78" t="e">
        <f>D25</f>
        <v>#REF!</v>
      </c>
      <c r="E24" s="78" t="e">
        <f t="shared" si="9"/>
        <v>#REF!</v>
      </c>
      <c r="F24" s="78" t="e">
        <f t="shared" si="9"/>
        <v>#REF!</v>
      </c>
      <c r="G24" s="72" t="e">
        <f t="shared" si="1"/>
        <v>#REF!</v>
      </c>
    </row>
    <row r="25" spans="1:7" ht="25.5">
      <c r="A25" s="224"/>
      <c r="B25" s="76" t="s">
        <v>637</v>
      </c>
      <c r="C25" s="77" t="s">
        <v>503</v>
      </c>
      <c r="D25" s="78" t="e">
        <f>-(#REF!+Источники!D18)</f>
        <v>#REF!</v>
      </c>
      <c r="E25" s="78" t="e">
        <f>-(#REF!+Источники!E18)</f>
        <v>#REF!</v>
      </c>
      <c r="F25" s="78" t="e">
        <f>-(#REF!+Источники!F18)</f>
        <v>#REF!</v>
      </c>
      <c r="G25" s="72" t="e">
        <f t="shared" si="1"/>
        <v>#REF!</v>
      </c>
    </row>
    <row r="26" spans="1:7">
      <c r="A26" s="224"/>
      <c r="B26" s="76" t="s">
        <v>504</v>
      </c>
      <c r="C26" s="77" t="s">
        <v>505</v>
      </c>
      <c r="D26" s="78">
        <f>D27</f>
        <v>5602.04079</v>
      </c>
      <c r="E26" s="78">
        <f t="shared" ref="E26:F28" si="10">E27</f>
        <v>3769.2747899999999</v>
      </c>
      <c r="F26" s="78">
        <f t="shared" si="10"/>
        <v>2866.29079</v>
      </c>
      <c r="G26" s="72">
        <f t="shared" si="1"/>
        <v>12237.606370000001</v>
      </c>
    </row>
    <row r="27" spans="1:7">
      <c r="A27" s="224"/>
      <c r="B27" s="80" t="s">
        <v>629</v>
      </c>
      <c r="C27" s="77" t="s">
        <v>628</v>
      </c>
      <c r="D27" s="78">
        <f>D28</f>
        <v>5602.04079</v>
      </c>
      <c r="E27" s="78">
        <f t="shared" si="10"/>
        <v>3769.2747899999999</v>
      </c>
      <c r="F27" s="78">
        <f t="shared" si="10"/>
        <v>2866.29079</v>
      </c>
      <c r="G27" s="72">
        <f t="shared" si="1"/>
        <v>12237.606370000001</v>
      </c>
    </row>
    <row r="28" spans="1:7">
      <c r="A28" s="224"/>
      <c r="B28" s="80" t="s">
        <v>634</v>
      </c>
      <c r="C28" s="77" t="s">
        <v>631</v>
      </c>
      <c r="D28" s="78">
        <f>D29</f>
        <v>5602.04079</v>
      </c>
      <c r="E28" s="78">
        <f t="shared" si="10"/>
        <v>3769.2747899999999</v>
      </c>
      <c r="F28" s="78">
        <f t="shared" si="10"/>
        <v>2866.29079</v>
      </c>
      <c r="G28" s="72">
        <f t="shared" si="1"/>
        <v>12237.606370000001</v>
      </c>
    </row>
    <row r="29" spans="1:7" ht="25.5">
      <c r="A29" s="224"/>
      <c r="B29" s="76" t="s">
        <v>633</v>
      </c>
      <c r="C29" s="77" t="s">
        <v>506</v>
      </c>
      <c r="D29" s="78">
        <f>Ведомственная!G10+Источники!D20</f>
        <v>5602.04079</v>
      </c>
      <c r="E29" s="78">
        <f>Ведомственная!H10+Источники!E20+91.1</f>
        <v>3769.2747899999999</v>
      </c>
      <c r="F29" s="78">
        <f>Ведомственная!I10+Источники!F20+137.132</f>
        <v>2866.29079</v>
      </c>
      <c r="G29" s="72">
        <f t="shared" si="1"/>
        <v>12237.606370000001</v>
      </c>
    </row>
    <row r="30" spans="1:7" ht="25.5">
      <c r="A30" s="224">
        <v>4</v>
      </c>
      <c r="B30" s="73" t="s">
        <v>507</v>
      </c>
      <c r="C30" s="74" t="s">
        <v>508</v>
      </c>
      <c r="D30" s="75">
        <f>D31</f>
        <v>0</v>
      </c>
      <c r="E30" s="75">
        <f t="shared" ref="E30:F30" si="11">E31</f>
        <v>0</v>
      </c>
      <c r="F30" s="75">
        <f t="shared" si="11"/>
        <v>0</v>
      </c>
      <c r="G30" s="72">
        <f t="shared" si="1"/>
        <v>0</v>
      </c>
    </row>
    <row r="31" spans="1:7" ht="25.5">
      <c r="A31" s="224"/>
      <c r="B31" s="73" t="s">
        <v>509</v>
      </c>
      <c r="C31" s="74" t="s">
        <v>510</v>
      </c>
      <c r="D31" s="75">
        <f>D32+D35</f>
        <v>0</v>
      </c>
      <c r="E31" s="75">
        <f t="shared" ref="E31:F31" si="12">E32+E35</f>
        <v>0</v>
      </c>
      <c r="F31" s="75">
        <f t="shared" si="12"/>
        <v>0</v>
      </c>
      <c r="G31" s="72">
        <f t="shared" si="1"/>
        <v>0</v>
      </c>
    </row>
    <row r="32" spans="1:7" ht="25.5">
      <c r="A32" s="224"/>
      <c r="B32" s="76" t="s">
        <v>511</v>
      </c>
      <c r="C32" s="77" t="s">
        <v>512</v>
      </c>
      <c r="D32" s="78">
        <f>D33</f>
        <v>0</v>
      </c>
      <c r="E32" s="78">
        <f t="shared" ref="E32:F33" si="13">E33</f>
        <v>0</v>
      </c>
      <c r="F32" s="78">
        <f t="shared" si="13"/>
        <v>0</v>
      </c>
      <c r="G32" s="72">
        <f t="shared" si="1"/>
        <v>0</v>
      </c>
    </row>
    <row r="33" spans="1:7" ht="38.25">
      <c r="A33" s="224"/>
      <c r="B33" s="76" t="s">
        <v>627</v>
      </c>
      <c r="C33" s="77" t="s">
        <v>626</v>
      </c>
      <c r="D33" s="78">
        <f>D34</f>
        <v>0</v>
      </c>
      <c r="E33" s="78">
        <f t="shared" si="13"/>
        <v>0</v>
      </c>
      <c r="F33" s="78">
        <f t="shared" si="13"/>
        <v>0</v>
      </c>
      <c r="G33" s="72">
        <f t="shared" si="1"/>
        <v>0</v>
      </c>
    </row>
    <row r="34" spans="1:7" ht="51">
      <c r="A34" s="224"/>
      <c r="B34" s="76" t="s">
        <v>513</v>
      </c>
      <c r="C34" s="77" t="s">
        <v>649</v>
      </c>
      <c r="D34" s="79"/>
      <c r="E34" s="79"/>
      <c r="F34" s="79"/>
      <c r="G34" s="72">
        <f t="shared" si="1"/>
        <v>0</v>
      </c>
    </row>
    <row r="35" spans="1:7" ht="25.5">
      <c r="A35" s="224"/>
      <c r="B35" s="76" t="s">
        <v>514</v>
      </c>
      <c r="C35" s="77" t="s">
        <v>515</v>
      </c>
      <c r="D35" s="78">
        <f>D36</f>
        <v>0</v>
      </c>
      <c r="E35" s="78">
        <f t="shared" ref="E35:F36" si="14">E36</f>
        <v>0</v>
      </c>
      <c r="F35" s="78">
        <f t="shared" si="14"/>
        <v>0</v>
      </c>
      <c r="G35" s="72">
        <f t="shared" si="1"/>
        <v>0</v>
      </c>
    </row>
    <row r="36" spans="1:7" ht="38.25">
      <c r="A36" s="224"/>
      <c r="B36" s="76" t="s">
        <v>625</v>
      </c>
      <c r="C36" s="77" t="s">
        <v>624</v>
      </c>
      <c r="D36" s="78">
        <f>D37</f>
        <v>0</v>
      </c>
      <c r="E36" s="78">
        <f t="shared" si="14"/>
        <v>0</v>
      </c>
      <c r="F36" s="78">
        <f t="shared" si="14"/>
        <v>0</v>
      </c>
      <c r="G36" s="72">
        <f t="shared" si="1"/>
        <v>0</v>
      </c>
    </row>
    <row r="37" spans="1:7" ht="51">
      <c r="A37" s="224"/>
      <c r="B37" s="76" t="s">
        <v>623</v>
      </c>
      <c r="C37" s="77" t="s">
        <v>648</v>
      </c>
      <c r="D37" s="79"/>
      <c r="E37" s="79"/>
      <c r="F37" s="79"/>
      <c r="G37" s="72">
        <f t="shared" si="1"/>
        <v>0</v>
      </c>
    </row>
  </sheetData>
  <sheetProtection autoFilter="0"/>
  <autoFilter ref="A8:G8"/>
  <mergeCells count="9">
    <mergeCell ref="A21:A29"/>
    <mergeCell ref="A30:A37"/>
    <mergeCell ref="E6:F6"/>
    <mergeCell ref="A4:F4"/>
    <mergeCell ref="E1:F1"/>
    <mergeCell ref="E2:F2"/>
    <mergeCell ref="E3:F3"/>
    <mergeCell ref="A10:A14"/>
    <mergeCell ref="A15:A20"/>
  </mergeCells>
  <pageMargins left="0.55118110236220474" right="0.23622047244094491" top="0.74803149606299213" bottom="0.74803149606299213" header="0.31496062992125984" footer="0.31496062992125984"/>
  <pageSetup paperSize="9" scale="75" orientation="portrait" blackAndWhite="1" r:id="rId1"/>
</worksheet>
</file>

<file path=xl/worksheets/sheet2.xml><?xml version="1.0" encoding="utf-8"?>
<worksheet xmlns="http://schemas.openxmlformats.org/spreadsheetml/2006/main" xmlns:r="http://schemas.openxmlformats.org/officeDocument/2006/relationships">
  <sheetPr>
    <tabColor theme="6" tint="-0.249977111117893"/>
    <outlinePr summaryBelow="0" summaryRight="0"/>
    <pageSetUpPr fitToPage="1"/>
  </sheetPr>
  <dimension ref="A1:P520"/>
  <sheetViews>
    <sheetView showGridLines="0" topLeftCell="B1" zoomScale="90" zoomScaleNormal="90" workbookViewId="0">
      <pane xSplit="4" ySplit="6" topLeftCell="G458" activePane="bottomRight" state="frozen"/>
      <selection activeCell="B1" sqref="B1"/>
      <selection pane="topRight" activeCell="F1" sqref="F1"/>
      <selection pane="bottomLeft" activeCell="B7" sqref="B7"/>
      <selection pane="bottomRight" activeCell="K463" sqref="K463"/>
    </sheetView>
  </sheetViews>
  <sheetFormatPr defaultColWidth="9.140625" defaultRowHeight="15" outlineLevelRow="1" outlineLevelCol="1"/>
  <cols>
    <col min="1" max="1" width="6.7109375" style="1" customWidth="1"/>
    <col min="2" max="2" width="7.5703125" style="1" customWidth="1"/>
    <col min="3" max="3" width="11.5703125" style="1" customWidth="1"/>
    <col min="4" max="4" width="6.7109375" style="1" customWidth="1"/>
    <col min="5" max="5" width="8.28515625" style="1" customWidth="1"/>
    <col min="6" max="6" width="14.42578125" style="1" customWidth="1" outlineLevel="1"/>
    <col min="7" max="8" width="10.7109375" style="1" customWidth="1" outlineLevel="1"/>
    <col min="9" max="9" width="40.5703125" style="1" customWidth="1" outlineLevel="1"/>
    <col min="10" max="10" width="17.7109375" style="1" customWidth="1"/>
    <col min="11" max="14" width="17.7109375" style="1" customWidth="1" outlineLevel="1"/>
    <col min="15" max="16" width="17.7109375" style="1" customWidth="1"/>
    <col min="17" max="16384" width="9.140625" style="1"/>
  </cols>
  <sheetData>
    <row r="1" spans="1:16" ht="15.95" customHeight="1">
      <c r="A1" s="237" t="s">
        <v>0</v>
      </c>
      <c r="B1" s="238"/>
      <c r="C1" s="238"/>
      <c r="D1" s="238"/>
      <c r="E1" s="238"/>
      <c r="F1" s="238"/>
      <c r="G1" s="238"/>
      <c r="H1" s="238"/>
      <c r="I1" s="238"/>
      <c r="J1" s="238"/>
      <c r="K1" s="238"/>
      <c r="L1" s="238"/>
      <c r="M1" s="238"/>
      <c r="N1" s="238"/>
      <c r="O1" s="238"/>
      <c r="P1" s="238"/>
    </row>
    <row r="2" spans="1:16" ht="15.95" customHeight="1">
      <c r="A2" s="237"/>
      <c r="B2" s="238"/>
      <c r="C2" s="238"/>
      <c r="D2" s="238"/>
      <c r="E2" s="238"/>
      <c r="F2" s="238"/>
      <c r="G2" s="238"/>
      <c r="H2" s="238"/>
      <c r="I2" s="238"/>
      <c r="J2" s="238"/>
      <c r="K2" s="238"/>
      <c r="L2" s="238"/>
      <c r="M2" s="238"/>
      <c r="N2" s="238"/>
      <c r="O2" s="238"/>
      <c r="P2" s="238"/>
    </row>
    <row r="3" spans="1:16" ht="15.2" customHeight="1">
      <c r="A3" s="239" t="s">
        <v>1</v>
      </c>
      <c r="B3" s="240"/>
      <c r="C3" s="240"/>
      <c r="D3" s="240"/>
      <c r="E3" s="240"/>
      <c r="F3" s="240"/>
      <c r="G3" s="240"/>
      <c r="H3" s="240"/>
      <c r="I3" s="240"/>
      <c r="J3" s="240"/>
      <c r="K3" s="240"/>
      <c r="L3" s="240"/>
      <c r="M3" s="240"/>
      <c r="N3" s="240"/>
      <c r="O3" s="240"/>
      <c r="P3" s="240"/>
    </row>
    <row r="4" spans="1:16" ht="61.7" customHeight="1">
      <c r="A4" s="241" t="s">
        <v>2</v>
      </c>
      <c r="B4" s="229" t="s">
        <v>3</v>
      </c>
      <c r="C4" s="233" t="s">
        <v>4</v>
      </c>
      <c r="D4" s="229" t="s">
        <v>5</v>
      </c>
      <c r="E4" s="229" t="s">
        <v>6</v>
      </c>
      <c r="F4" s="229" t="s">
        <v>7</v>
      </c>
      <c r="G4" s="229" t="s">
        <v>8</v>
      </c>
      <c r="H4" s="229" t="s">
        <v>9</v>
      </c>
      <c r="I4" s="229" t="s">
        <v>10</v>
      </c>
      <c r="J4" s="9" t="s">
        <v>11</v>
      </c>
      <c r="K4" s="229" t="s">
        <v>12</v>
      </c>
      <c r="L4" s="229" t="s">
        <v>13</v>
      </c>
      <c r="M4" s="229" t="s">
        <v>14</v>
      </c>
      <c r="N4" s="229" t="s">
        <v>15</v>
      </c>
      <c r="O4" s="231" t="s">
        <v>11</v>
      </c>
      <c r="P4" s="232"/>
    </row>
    <row r="5" spans="1:16">
      <c r="A5" s="242"/>
      <c r="B5" s="230"/>
      <c r="C5" s="234"/>
      <c r="D5" s="230"/>
      <c r="E5" s="230"/>
      <c r="F5" s="230"/>
      <c r="G5" s="230"/>
      <c r="H5" s="230"/>
      <c r="I5" s="230"/>
      <c r="J5" s="55" t="s">
        <v>731</v>
      </c>
      <c r="K5" s="230"/>
      <c r="L5" s="230"/>
      <c r="M5" s="230"/>
      <c r="N5" s="230"/>
      <c r="O5" s="55" t="s">
        <v>732</v>
      </c>
      <c r="P5" s="37" t="s">
        <v>733</v>
      </c>
    </row>
    <row r="6" spans="1:16">
      <c r="A6" s="10" t="s">
        <v>16</v>
      </c>
      <c r="B6" s="11" t="s">
        <v>17</v>
      </c>
      <c r="C6" s="11" t="s">
        <v>18</v>
      </c>
      <c r="D6" s="11" t="s">
        <v>19</v>
      </c>
      <c r="E6" s="11" t="s">
        <v>20</v>
      </c>
      <c r="F6" s="11" t="s">
        <v>21</v>
      </c>
      <c r="G6" s="11" t="s">
        <v>22</v>
      </c>
      <c r="H6" s="11" t="s">
        <v>23</v>
      </c>
      <c r="I6" s="11" t="s">
        <v>24</v>
      </c>
      <c r="J6" s="11" t="s">
        <v>25</v>
      </c>
      <c r="K6" s="11" t="s">
        <v>26</v>
      </c>
      <c r="L6" s="11" t="s">
        <v>27</v>
      </c>
      <c r="M6" s="11" t="s">
        <v>28</v>
      </c>
      <c r="N6" s="11" t="s">
        <v>29</v>
      </c>
      <c r="O6" s="11" t="s">
        <v>30</v>
      </c>
      <c r="P6" s="12" t="s">
        <v>31</v>
      </c>
    </row>
    <row r="7" spans="1:16" ht="15.75" thickBot="1">
      <c r="A7" s="13" t="s">
        <v>32</v>
      </c>
      <c r="B7" s="14"/>
      <c r="C7" s="14"/>
      <c r="D7" s="14"/>
      <c r="E7" s="14"/>
      <c r="F7" s="14"/>
      <c r="G7" s="14"/>
      <c r="H7" s="14"/>
      <c r="I7" s="15"/>
      <c r="J7" s="2">
        <f>K7+L7+M7+N7</f>
        <v>5602040.790000001</v>
      </c>
      <c r="K7" s="2">
        <f t="shared" ref="K7:N7" si="0">K8+K127+K140+K192+K248+K427+K484+K495+K508</f>
        <v>5602040.790000001</v>
      </c>
      <c r="L7" s="2">
        <f t="shared" si="0"/>
        <v>0</v>
      </c>
      <c r="M7" s="2">
        <f t="shared" si="0"/>
        <v>0</v>
      </c>
      <c r="N7" s="2">
        <f t="shared" si="0"/>
        <v>0</v>
      </c>
      <c r="O7" s="2">
        <f>O8+O127+O140+O192+O248+O427+O484+O495+O508</f>
        <v>3678174.79</v>
      </c>
      <c r="P7" s="2">
        <f>P8+P127+P140+P192+P248+P427+P484+P495+P508</f>
        <v>2729158.79</v>
      </c>
    </row>
    <row r="8" spans="1:16">
      <c r="A8" s="16" t="s">
        <v>32</v>
      </c>
      <c r="B8" s="17" t="s">
        <v>33</v>
      </c>
      <c r="C8" s="17"/>
      <c r="D8" s="17"/>
      <c r="E8" s="17"/>
      <c r="F8" s="17"/>
      <c r="G8" s="17"/>
      <c r="H8" s="17"/>
      <c r="I8" s="18"/>
      <c r="J8" s="3">
        <f>K8+L8+M8+N8</f>
        <v>3226736.5</v>
      </c>
      <c r="K8" s="3">
        <f t="shared" ref="K8:P8" si="1">K9+K18+K101+K106</f>
        <v>3226736.5</v>
      </c>
      <c r="L8" s="3">
        <f t="shared" si="1"/>
        <v>0</v>
      </c>
      <c r="M8" s="3">
        <f t="shared" si="1"/>
        <v>0</v>
      </c>
      <c r="N8" s="3">
        <f t="shared" si="1"/>
        <v>0</v>
      </c>
      <c r="O8" s="3">
        <f t="shared" si="1"/>
        <v>3273711</v>
      </c>
      <c r="P8" s="3">
        <f t="shared" si="1"/>
        <v>2316818</v>
      </c>
    </row>
    <row r="9" spans="1:16">
      <c r="A9" s="19" t="s">
        <v>32</v>
      </c>
      <c r="B9" s="20" t="s">
        <v>34</v>
      </c>
      <c r="C9" s="20"/>
      <c r="D9" s="20"/>
      <c r="E9" s="20"/>
      <c r="F9" s="20"/>
      <c r="G9" s="20"/>
      <c r="H9" s="20"/>
      <c r="I9" s="21"/>
      <c r="J9" s="4">
        <f t="shared" ref="J9:J72" si="2">K9+L9+M9+N9</f>
        <v>938000</v>
      </c>
      <c r="K9" s="4">
        <f>K10</f>
        <v>938000</v>
      </c>
      <c r="L9" s="4">
        <f t="shared" ref="L9:P10" si="3">L10</f>
        <v>0</v>
      </c>
      <c r="M9" s="4">
        <f t="shared" si="3"/>
        <v>0</v>
      </c>
      <c r="N9" s="4">
        <f t="shared" si="3"/>
        <v>0</v>
      </c>
      <c r="O9" s="4">
        <f t="shared" si="3"/>
        <v>974000</v>
      </c>
      <c r="P9" s="4">
        <f t="shared" si="3"/>
        <v>1005000</v>
      </c>
    </row>
    <row r="10" spans="1:16">
      <c r="A10" s="22" t="s">
        <v>32</v>
      </c>
      <c r="B10" s="23" t="s">
        <v>34</v>
      </c>
      <c r="C10" s="23" t="s">
        <v>35</v>
      </c>
      <c r="D10" s="23"/>
      <c r="E10" s="23"/>
      <c r="F10" s="23"/>
      <c r="G10" s="23"/>
      <c r="H10" s="23"/>
      <c r="I10" s="24"/>
      <c r="J10" s="5">
        <f t="shared" si="2"/>
        <v>938000</v>
      </c>
      <c r="K10" s="5">
        <f>K11</f>
        <v>938000</v>
      </c>
      <c r="L10" s="5">
        <f t="shared" si="3"/>
        <v>0</v>
      </c>
      <c r="M10" s="5">
        <f t="shared" si="3"/>
        <v>0</v>
      </c>
      <c r="N10" s="5">
        <f t="shared" si="3"/>
        <v>0</v>
      </c>
      <c r="O10" s="5">
        <f t="shared" si="3"/>
        <v>974000</v>
      </c>
      <c r="P10" s="5">
        <f t="shared" si="3"/>
        <v>1005000</v>
      </c>
    </row>
    <row r="11" spans="1:16">
      <c r="A11" s="25" t="s">
        <v>32</v>
      </c>
      <c r="B11" s="26" t="s">
        <v>34</v>
      </c>
      <c r="C11" s="26" t="s">
        <v>35</v>
      </c>
      <c r="D11" s="26" t="s">
        <v>36</v>
      </c>
      <c r="E11" s="26"/>
      <c r="F11" s="26"/>
      <c r="G11" s="26"/>
      <c r="H11" s="26"/>
      <c r="I11" s="27"/>
      <c r="J11" s="6">
        <f t="shared" si="2"/>
        <v>938000</v>
      </c>
      <c r="K11" s="6">
        <f>K12+K14+K16</f>
        <v>938000</v>
      </c>
      <c r="L11" s="6">
        <f t="shared" ref="L11:P11" si="4">L12+L14+L16</f>
        <v>0</v>
      </c>
      <c r="M11" s="6">
        <f t="shared" si="4"/>
        <v>0</v>
      </c>
      <c r="N11" s="6">
        <f t="shared" si="4"/>
        <v>0</v>
      </c>
      <c r="O11" s="6">
        <f t="shared" si="4"/>
        <v>974000</v>
      </c>
      <c r="P11" s="6">
        <f t="shared" si="4"/>
        <v>1005000</v>
      </c>
    </row>
    <row r="12" spans="1:16">
      <c r="A12" s="28" t="s">
        <v>32</v>
      </c>
      <c r="B12" s="29" t="s">
        <v>34</v>
      </c>
      <c r="C12" s="29" t="s">
        <v>35</v>
      </c>
      <c r="D12" s="29" t="s">
        <v>37</v>
      </c>
      <c r="E12" s="29"/>
      <c r="F12" s="29"/>
      <c r="G12" s="29"/>
      <c r="H12" s="29"/>
      <c r="I12" s="30"/>
      <c r="J12" s="7">
        <f>K12+L12+M12+N12</f>
        <v>720000</v>
      </c>
      <c r="K12" s="7">
        <f>K13</f>
        <v>720000</v>
      </c>
      <c r="L12" s="7">
        <f t="shared" ref="L12:P12" si="5">L13</f>
        <v>0</v>
      </c>
      <c r="M12" s="7">
        <f t="shared" si="5"/>
        <v>0</v>
      </c>
      <c r="N12" s="7">
        <f t="shared" si="5"/>
        <v>0</v>
      </c>
      <c r="O12" s="7">
        <f t="shared" si="5"/>
        <v>748000</v>
      </c>
      <c r="P12" s="7">
        <f t="shared" si="5"/>
        <v>770000</v>
      </c>
    </row>
    <row r="13" spans="1:16" outlineLevel="1">
      <c r="A13" s="31" t="s">
        <v>32</v>
      </c>
      <c r="B13" s="32" t="s">
        <v>34</v>
      </c>
      <c r="C13" s="32" t="s">
        <v>35</v>
      </c>
      <c r="D13" s="32" t="s">
        <v>37</v>
      </c>
      <c r="E13" s="32" t="s">
        <v>38</v>
      </c>
      <c r="F13" s="32"/>
      <c r="G13" s="32" t="s">
        <v>39</v>
      </c>
      <c r="H13" s="32" t="s">
        <v>40</v>
      </c>
      <c r="I13" s="33" t="s">
        <v>41</v>
      </c>
      <c r="J13" s="8">
        <f t="shared" si="2"/>
        <v>720000</v>
      </c>
      <c r="K13" s="34">
        <v>720000</v>
      </c>
      <c r="L13" s="34"/>
      <c r="M13" s="34"/>
      <c r="N13" s="34"/>
      <c r="O13" s="34">
        <v>748000</v>
      </c>
      <c r="P13" s="34">
        <v>770000</v>
      </c>
    </row>
    <row r="14" spans="1:16">
      <c r="A14" s="28" t="s">
        <v>32</v>
      </c>
      <c r="B14" s="29" t="s">
        <v>34</v>
      </c>
      <c r="C14" s="29" t="s">
        <v>35</v>
      </c>
      <c r="D14" s="29" t="s">
        <v>42</v>
      </c>
      <c r="E14" s="29"/>
      <c r="F14" s="29"/>
      <c r="G14" s="29"/>
      <c r="H14" s="29"/>
      <c r="I14" s="30"/>
      <c r="J14" s="7">
        <f t="shared" si="2"/>
        <v>0</v>
      </c>
      <c r="K14" s="7">
        <f>K15</f>
        <v>0</v>
      </c>
      <c r="L14" s="7">
        <f t="shared" ref="L14:P14" si="6">L15</f>
        <v>0</v>
      </c>
      <c r="M14" s="7">
        <f t="shared" si="6"/>
        <v>0</v>
      </c>
      <c r="N14" s="7">
        <f t="shared" si="6"/>
        <v>0</v>
      </c>
      <c r="O14" s="7">
        <f t="shared" si="6"/>
        <v>0</v>
      </c>
      <c r="P14" s="7">
        <f t="shared" si="6"/>
        <v>0</v>
      </c>
    </row>
    <row r="15" spans="1:16" outlineLevel="1">
      <c r="A15" s="31" t="s">
        <v>32</v>
      </c>
      <c r="B15" s="32" t="s">
        <v>34</v>
      </c>
      <c r="C15" s="32" t="s">
        <v>35</v>
      </c>
      <c r="D15" s="32" t="s">
        <v>42</v>
      </c>
      <c r="E15" s="32" t="s">
        <v>43</v>
      </c>
      <c r="F15" s="32"/>
      <c r="G15" s="32" t="s">
        <v>39</v>
      </c>
      <c r="H15" s="32" t="s">
        <v>44</v>
      </c>
      <c r="I15" s="33" t="s">
        <v>45</v>
      </c>
      <c r="J15" s="8">
        <f t="shared" si="2"/>
        <v>0</v>
      </c>
      <c r="K15" s="34"/>
      <c r="L15" s="34"/>
      <c r="M15" s="34"/>
      <c r="N15" s="34"/>
      <c r="O15" s="34"/>
      <c r="P15" s="34"/>
    </row>
    <row r="16" spans="1:16">
      <c r="A16" s="28" t="s">
        <v>32</v>
      </c>
      <c r="B16" s="29" t="s">
        <v>34</v>
      </c>
      <c r="C16" s="29" t="s">
        <v>35</v>
      </c>
      <c r="D16" s="29" t="s">
        <v>46</v>
      </c>
      <c r="E16" s="29"/>
      <c r="F16" s="29"/>
      <c r="G16" s="29"/>
      <c r="H16" s="29"/>
      <c r="I16" s="30"/>
      <c r="J16" s="7">
        <f t="shared" si="2"/>
        <v>218000</v>
      </c>
      <c r="K16" s="7">
        <f>K17</f>
        <v>218000</v>
      </c>
      <c r="L16" s="7">
        <f t="shared" ref="L16:P16" si="7">L17</f>
        <v>0</v>
      </c>
      <c r="M16" s="7">
        <f t="shared" si="7"/>
        <v>0</v>
      </c>
      <c r="N16" s="7">
        <f t="shared" si="7"/>
        <v>0</v>
      </c>
      <c r="O16" s="7">
        <f t="shared" si="7"/>
        <v>226000</v>
      </c>
      <c r="P16" s="7">
        <f t="shared" si="7"/>
        <v>235000</v>
      </c>
    </row>
    <row r="17" spans="1:16" ht="25.5" outlineLevel="1">
      <c r="A17" s="31" t="s">
        <v>32</v>
      </c>
      <c r="B17" s="32" t="s">
        <v>34</v>
      </c>
      <c r="C17" s="32" t="s">
        <v>35</v>
      </c>
      <c r="D17" s="32" t="s">
        <v>46</v>
      </c>
      <c r="E17" s="32" t="s">
        <v>47</v>
      </c>
      <c r="F17" s="32"/>
      <c r="G17" s="32" t="s">
        <v>39</v>
      </c>
      <c r="H17" s="32" t="s">
        <v>48</v>
      </c>
      <c r="I17" s="33" t="s">
        <v>49</v>
      </c>
      <c r="J17" s="8">
        <f t="shared" si="2"/>
        <v>218000</v>
      </c>
      <c r="K17" s="34">
        <v>218000</v>
      </c>
      <c r="L17" s="34"/>
      <c r="M17" s="34"/>
      <c r="N17" s="34"/>
      <c r="O17" s="34">
        <v>226000</v>
      </c>
      <c r="P17" s="34">
        <v>235000</v>
      </c>
    </row>
    <row r="18" spans="1:16">
      <c r="A18" s="19" t="s">
        <v>32</v>
      </c>
      <c r="B18" s="20" t="s">
        <v>50</v>
      </c>
      <c r="C18" s="20"/>
      <c r="D18" s="20"/>
      <c r="E18" s="20"/>
      <c r="F18" s="20"/>
      <c r="G18" s="20"/>
      <c r="H18" s="20"/>
      <c r="I18" s="21"/>
      <c r="J18" s="4">
        <f t="shared" si="2"/>
        <v>1644036.5</v>
      </c>
      <c r="K18" s="4">
        <f t="shared" ref="K18:P18" si="8">K19+K86+K92+K97</f>
        <v>1644036.5</v>
      </c>
      <c r="L18" s="4">
        <f t="shared" si="8"/>
        <v>0</v>
      </c>
      <c r="M18" s="4">
        <f t="shared" si="8"/>
        <v>0</v>
      </c>
      <c r="N18" s="4">
        <f t="shared" si="8"/>
        <v>0</v>
      </c>
      <c r="O18" s="4">
        <f t="shared" si="8"/>
        <v>2299711</v>
      </c>
      <c r="P18" s="4">
        <f t="shared" si="8"/>
        <v>1311818</v>
      </c>
    </row>
    <row r="19" spans="1:16">
      <c r="A19" s="22" t="s">
        <v>32</v>
      </c>
      <c r="B19" s="23" t="s">
        <v>50</v>
      </c>
      <c r="C19" s="23" t="s">
        <v>51</v>
      </c>
      <c r="D19" s="23"/>
      <c r="E19" s="23"/>
      <c r="F19" s="23"/>
      <c r="G19" s="23"/>
      <c r="H19" s="23"/>
      <c r="I19" s="24"/>
      <c r="J19" s="5">
        <f t="shared" si="2"/>
        <v>1598000</v>
      </c>
      <c r="K19" s="5">
        <f>K20+K31+K75</f>
        <v>1598000</v>
      </c>
      <c r="L19" s="5">
        <f t="shared" ref="L19:P19" si="9">L20+L31+L75</f>
        <v>0</v>
      </c>
      <c r="M19" s="5">
        <f t="shared" si="9"/>
        <v>0</v>
      </c>
      <c r="N19" s="5">
        <f t="shared" si="9"/>
        <v>0</v>
      </c>
      <c r="O19" s="5">
        <f t="shared" si="9"/>
        <v>1299711</v>
      </c>
      <c r="P19" s="5">
        <f t="shared" si="9"/>
        <v>1311818</v>
      </c>
    </row>
    <row r="20" spans="1:16" collapsed="1">
      <c r="A20" s="25" t="s">
        <v>32</v>
      </c>
      <c r="B20" s="26" t="s">
        <v>50</v>
      </c>
      <c r="C20" s="26" t="s">
        <v>51</v>
      </c>
      <c r="D20" s="26" t="s">
        <v>36</v>
      </c>
      <c r="E20" s="26"/>
      <c r="F20" s="26"/>
      <c r="G20" s="26"/>
      <c r="H20" s="26"/>
      <c r="I20" s="27"/>
      <c r="J20" s="6">
        <f t="shared" si="2"/>
        <v>898000</v>
      </c>
      <c r="K20" s="6">
        <f>K21+K24+K28</f>
        <v>898000</v>
      </c>
      <c r="L20" s="6">
        <f t="shared" ref="L20:P20" si="10">L21+L24+L28</f>
        <v>0</v>
      </c>
      <c r="M20" s="6">
        <f t="shared" si="10"/>
        <v>0</v>
      </c>
      <c r="N20" s="6">
        <f t="shared" si="10"/>
        <v>0</v>
      </c>
      <c r="O20" s="6">
        <f t="shared" si="10"/>
        <v>932000</v>
      </c>
      <c r="P20" s="6">
        <f t="shared" si="10"/>
        <v>970000</v>
      </c>
    </row>
    <row r="21" spans="1:16">
      <c r="A21" s="28" t="s">
        <v>32</v>
      </c>
      <c r="B21" s="29" t="s">
        <v>50</v>
      </c>
      <c r="C21" s="29" t="s">
        <v>51</v>
      </c>
      <c r="D21" s="29" t="s">
        <v>37</v>
      </c>
      <c r="E21" s="29"/>
      <c r="F21" s="29"/>
      <c r="G21" s="29"/>
      <c r="H21" s="29"/>
      <c r="I21" s="30"/>
      <c r="J21" s="7">
        <f t="shared" si="2"/>
        <v>690000</v>
      </c>
      <c r="K21" s="7">
        <f>SUM(K22:K23)</f>
        <v>690000</v>
      </c>
      <c r="L21" s="7">
        <f t="shared" ref="L21:P21" si="11">SUM(L22:L23)</f>
        <v>0</v>
      </c>
      <c r="M21" s="7">
        <f t="shared" si="11"/>
        <v>0</v>
      </c>
      <c r="N21" s="7">
        <f t="shared" si="11"/>
        <v>0</v>
      </c>
      <c r="O21" s="7">
        <f t="shared" si="11"/>
        <v>716000</v>
      </c>
      <c r="P21" s="7">
        <f t="shared" si="11"/>
        <v>745000</v>
      </c>
    </row>
    <row r="22" spans="1:16" outlineLevel="1">
      <c r="A22" s="31" t="s">
        <v>32</v>
      </c>
      <c r="B22" s="32" t="s">
        <v>50</v>
      </c>
      <c r="C22" s="32" t="s">
        <v>51</v>
      </c>
      <c r="D22" s="32" t="s">
        <v>37</v>
      </c>
      <c r="E22" s="32" t="s">
        <v>38</v>
      </c>
      <c r="F22" s="32"/>
      <c r="G22" s="32" t="s">
        <v>39</v>
      </c>
      <c r="H22" s="32" t="s">
        <v>52</v>
      </c>
      <c r="I22" s="33" t="s">
        <v>53</v>
      </c>
      <c r="J22" s="8">
        <f t="shared" si="2"/>
        <v>290000</v>
      </c>
      <c r="K22" s="34">
        <v>290000</v>
      </c>
      <c r="L22" s="34"/>
      <c r="M22" s="34"/>
      <c r="N22" s="34"/>
      <c r="O22" s="34">
        <v>300000</v>
      </c>
      <c r="P22" s="34">
        <v>313000</v>
      </c>
    </row>
    <row r="23" spans="1:16" outlineLevel="1">
      <c r="A23" s="31" t="s">
        <v>32</v>
      </c>
      <c r="B23" s="32" t="s">
        <v>50</v>
      </c>
      <c r="C23" s="32" t="s">
        <v>51</v>
      </c>
      <c r="D23" s="32" t="s">
        <v>37</v>
      </c>
      <c r="E23" s="32" t="s">
        <v>38</v>
      </c>
      <c r="F23" s="32"/>
      <c r="G23" s="32" t="s">
        <v>39</v>
      </c>
      <c r="H23" s="32" t="s">
        <v>40</v>
      </c>
      <c r="I23" s="33" t="s">
        <v>41</v>
      </c>
      <c r="J23" s="8">
        <f t="shared" si="2"/>
        <v>400000</v>
      </c>
      <c r="K23" s="34">
        <v>400000</v>
      </c>
      <c r="L23" s="34"/>
      <c r="M23" s="34"/>
      <c r="N23" s="34"/>
      <c r="O23" s="34">
        <v>416000</v>
      </c>
      <c r="P23" s="34">
        <v>432000</v>
      </c>
    </row>
    <row r="24" spans="1:16">
      <c r="A24" s="28" t="s">
        <v>32</v>
      </c>
      <c r="B24" s="29" t="s">
        <v>50</v>
      </c>
      <c r="C24" s="29" t="s">
        <v>51</v>
      </c>
      <c r="D24" s="29" t="s">
        <v>42</v>
      </c>
      <c r="E24" s="29"/>
      <c r="F24" s="29"/>
      <c r="G24" s="29"/>
      <c r="H24" s="29"/>
      <c r="I24" s="30"/>
      <c r="J24" s="7">
        <f t="shared" si="2"/>
        <v>0</v>
      </c>
      <c r="K24" s="7">
        <f>SUM(K25:K27)</f>
        <v>0</v>
      </c>
      <c r="L24" s="7">
        <f t="shared" ref="L24:P24" si="12">SUM(L25:L27)</f>
        <v>0</v>
      </c>
      <c r="M24" s="7">
        <f t="shared" si="12"/>
        <v>0</v>
      </c>
      <c r="N24" s="7">
        <f t="shared" si="12"/>
        <v>0</v>
      </c>
      <c r="O24" s="7">
        <f t="shared" si="12"/>
        <v>0</v>
      </c>
      <c r="P24" s="7">
        <f t="shared" si="12"/>
        <v>0</v>
      </c>
    </row>
    <row r="25" spans="1:16" outlineLevel="1">
      <c r="A25" s="31" t="s">
        <v>32</v>
      </c>
      <c r="B25" s="32" t="s">
        <v>50</v>
      </c>
      <c r="C25" s="32" t="s">
        <v>51</v>
      </c>
      <c r="D25" s="32" t="s">
        <v>42</v>
      </c>
      <c r="E25" s="32" t="s">
        <v>43</v>
      </c>
      <c r="F25" s="32"/>
      <c r="G25" s="32" t="s">
        <v>39</v>
      </c>
      <c r="H25" s="32" t="s">
        <v>44</v>
      </c>
      <c r="I25" s="33" t="s">
        <v>45</v>
      </c>
      <c r="J25" s="8">
        <f t="shared" si="2"/>
        <v>0</v>
      </c>
      <c r="K25" s="34"/>
      <c r="L25" s="34"/>
      <c r="M25" s="34"/>
      <c r="N25" s="34"/>
      <c r="O25" s="34"/>
      <c r="P25" s="34"/>
    </row>
    <row r="26" spans="1:16" outlineLevel="1">
      <c r="A26" s="31" t="s">
        <v>32</v>
      </c>
      <c r="B26" s="32" t="s">
        <v>50</v>
      </c>
      <c r="C26" s="32" t="s">
        <v>51</v>
      </c>
      <c r="D26" s="32" t="s">
        <v>42</v>
      </c>
      <c r="E26" s="32" t="s">
        <v>54</v>
      </c>
      <c r="F26" s="32"/>
      <c r="G26" s="32" t="s">
        <v>39</v>
      </c>
      <c r="H26" s="32" t="s">
        <v>55</v>
      </c>
      <c r="I26" s="33" t="s">
        <v>56</v>
      </c>
      <c r="J26" s="8">
        <f t="shared" si="2"/>
        <v>0</v>
      </c>
      <c r="K26" s="34"/>
      <c r="L26" s="34"/>
      <c r="M26" s="34"/>
      <c r="N26" s="34"/>
      <c r="O26" s="34"/>
      <c r="P26" s="34"/>
    </row>
    <row r="27" spans="1:16" outlineLevel="1">
      <c r="A27" s="31" t="s">
        <v>32</v>
      </c>
      <c r="B27" s="32" t="s">
        <v>50</v>
      </c>
      <c r="C27" s="32" t="s">
        <v>51</v>
      </c>
      <c r="D27" s="32" t="s">
        <v>42</v>
      </c>
      <c r="E27" s="32" t="s">
        <v>54</v>
      </c>
      <c r="F27" s="32"/>
      <c r="G27" s="32" t="s">
        <v>39</v>
      </c>
      <c r="H27" s="32" t="s">
        <v>57</v>
      </c>
      <c r="I27" s="33" t="s">
        <v>58</v>
      </c>
      <c r="J27" s="8">
        <f t="shared" si="2"/>
        <v>0</v>
      </c>
      <c r="K27" s="34"/>
      <c r="L27" s="34"/>
      <c r="M27" s="34"/>
      <c r="N27" s="34"/>
      <c r="O27" s="34"/>
      <c r="P27" s="34"/>
    </row>
    <row r="28" spans="1:16">
      <c r="A28" s="28" t="s">
        <v>32</v>
      </c>
      <c r="B28" s="29" t="s">
        <v>50</v>
      </c>
      <c r="C28" s="29" t="s">
        <v>51</v>
      </c>
      <c r="D28" s="29" t="s">
        <v>46</v>
      </c>
      <c r="E28" s="29"/>
      <c r="F28" s="29"/>
      <c r="G28" s="29"/>
      <c r="H28" s="29"/>
      <c r="I28" s="30"/>
      <c r="J28" s="7">
        <f t="shared" si="2"/>
        <v>208000</v>
      </c>
      <c r="K28" s="7">
        <f>SUM(K29:K30)</f>
        <v>208000</v>
      </c>
      <c r="L28" s="7">
        <f t="shared" ref="L28:P28" si="13">SUM(L29:L30)</f>
        <v>0</v>
      </c>
      <c r="M28" s="7">
        <f t="shared" si="13"/>
        <v>0</v>
      </c>
      <c r="N28" s="7">
        <f t="shared" si="13"/>
        <v>0</v>
      </c>
      <c r="O28" s="7">
        <f t="shared" si="13"/>
        <v>216000</v>
      </c>
      <c r="P28" s="7">
        <f t="shared" si="13"/>
        <v>225000</v>
      </c>
    </row>
    <row r="29" spans="1:16" outlineLevel="1">
      <c r="A29" s="31" t="s">
        <v>32</v>
      </c>
      <c r="B29" s="32" t="s">
        <v>50</v>
      </c>
      <c r="C29" s="32" t="s">
        <v>51</v>
      </c>
      <c r="D29" s="32" t="s">
        <v>46</v>
      </c>
      <c r="E29" s="32" t="s">
        <v>47</v>
      </c>
      <c r="F29" s="32"/>
      <c r="G29" s="32" t="s">
        <v>39</v>
      </c>
      <c r="H29" s="32" t="s">
        <v>59</v>
      </c>
      <c r="I29" s="33" t="s">
        <v>60</v>
      </c>
      <c r="J29" s="8">
        <f t="shared" si="2"/>
        <v>88000</v>
      </c>
      <c r="K29" s="34">
        <v>88000</v>
      </c>
      <c r="L29" s="34"/>
      <c r="M29" s="34"/>
      <c r="N29" s="34"/>
      <c r="O29" s="34">
        <v>91000</v>
      </c>
      <c r="P29" s="34">
        <v>95000</v>
      </c>
    </row>
    <row r="30" spans="1:16" ht="25.5" outlineLevel="1">
      <c r="A30" s="31" t="s">
        <v>32</v>
      </c>
      <c r="B30" s="32" t="s">
        <v>50</v>
      </c>
      <c r="C30" s="32" t="s">
        <v>51</v>
      </c>
      <c r="D30" s="32" t="s">
        <v>46</v>
      </c>
      <c r="E30" s="32" t="s">
        <v>47</v>
      </c>
      <c r="F30" s="32"/>
      <c r="G30" s="32" t="s">
        <v>39</v>
      </c>
      <c r="H30" s="32" t="s">
        <v>48</v>
      </c>
      <c r="I30" s="33" t="s">
        <v>49</v>
      </c>
      <c r="J30" s="8">
        <f t="shared" si="2"/>
        <v>120000</v>
      </c>
      <c r="K30" s="34">
        <v>120000</v>
      </c>
      <c r="L30" s="34"/>
      <c r="M30" s="34"/>
      <c r="N30" s="34"/>
      <c r="O30" s="34">
        <v>125000</v>
      </c>
      <c r="P30" s="34">
        <v>130000</v>
      </c>
    </row>
    <row r="31" spans="1:16" collapsed="1">
      <c r="A31" s="25" t="s">
        <v>32</v>
      </c>
      <c r="B31" s="26" t="s">
        <v>50</v>
      </c>
      <c r="C31" s="26" t="s">
        <v>51</v>
      </c>
      <c r="D31" s="26" t="s">
        <v>61</v>
      </c>
      <c r="E31" s="26"/>
      <c r="F31" s="26"/>
      <c r="G31" s="26"/>
      <c r="H31" s="26"/>
      <c r="I31" s="27"/>
      <c r="J31" s="6">
        <f t="shared" si="2"/>
        <v>644000</v>
      </c>
      <c r="K31" s="6">
        <f>K32+K36+K71</f>
        <v>644000</v>
      </c>
      <c r="L31" s="6">
        <f t="shared" ref="L31:P31" si="14">L32+L36+L71</f>
        <v>0</v>
      </c>
      <c r="M31" s="6">
        <f t="shared" si="14"/>
        <v>0</v>
      </c>
      <c r="N31" s="6">
        <f t="shared" si="14"/>
        <v>0</v>
      </c>
      <c r="O31" s="6">
        <f t="shared" si="14"/>
        <v>367711</v>
      </c>
      <c r="P31" s="6">
        <f t="shared" si="14"/>
        <v>341818</v>
      </c>
    </row>
    <row r="32" spans="1:16">
      <c r="A32" s="28" t="s">
        <v>32</v>
      </c>
      <c r="B32" s="29" t="s">
        <v>50</v>
      </c>
      <c r="C32" s="29" t="s">
        <v>51</v>
      </c>
      <c r="D32" s="29" t="s">
        <v>62</v>
      </c>
      <c r="E32" s="29"/>
      <c r="F32" s="29"/>
      <c r="G32" s="29"/>
      <c r="H32" s="29"/>
      <c r="I32" s="30"/>
      <c r="J32" s="7">
        <f t="shared" si="2"/>
        <v>45000</v>
      </c>
      <c r="K32" s="7">
        <f>SUM(K33:K35)</f>
        <v>45000</v>
      </c>
      <c r="L32" s="7">
        <f t="shared" ref="L32:P32" si="15">SUM(L33:L35)</f>
        <v>0</v>
      </c>
      <c r="M32" s="7">
        <f t="shared" si="15"/>
        <v>0</v>
      </c>
      <c r="N32" s="7">
        <f t="shared" si="15"/>
        <v>0</v>
      </c>
      <c r="O32" s="7">
        <f t="shared" si="15"/>
        <v>45000</v>
      </c>
      <c r="P32" s="7">
        <f t="shared" si="15"/>
        <v>45000</v>
      </c>
    </row>
    <row r="33" spans="1:16" ht="38.25" outlineLevel="1">
      <c r="A33" s="31" t="s">
        <v>32</v>
      </c>
      <c r="B33" s="32" t="s">
        <v>50</v>
      </c>
      <c r="C33" s="32" t="s">
        <v>51</v>
      </c>
      <c r="D33" s="32" t="s">
        <v>62</v>
      </c>
      <c r="E33" s="32" t="s">
        <v>63</v>
      </c>
      <c r="F33" s="32"/>
      <c r="G33" s="32" t="s">
        <v>39</v>
      </c>
      <c r="H33" s="32" t="s">
        <v>64</v>
      </c>
      <c r="I33" s="33" t="s">
        <v>65</v>
      </c>
      <c r="J33" s="8">
        <f t="shared" si="2"/>
        <v>15000</v>
      </c>
      <c r="K33" s="34">
        <v>15000</v>
      </c>
      <c r="L33" s="34"/>
      <c r="M33" s="34"/>
      <c r="N33" s="34"/>
      <c r="O33" s="34">
        <v>15000</v>
      </c>
      <c r="P33" s="34">
        <v>15000</v>
      </c>
    </row>
    <row r="34" spans="1:16" outlineLevel="1">
      <c r="A34" s="31" t="s">
        <v>32</v>
      </c>
      <c r="B34" s="32" t="s">
        <v>50</v>
      </c>
      <c r="C34" s="32" t="s">
        <v>51</v>
      </c>
      <c r="D34" s="32" t="s">
        <v>62</v>
      </c>
      <c r="E34" s="32" t="s">
        <v>63</v>
      </c>
      <c r="F34" s="32"/>
      <c r="G34" s="32" t="s">
        <v>39</v>
      </c>
      <c r="H34" s="32" t="s">
        <v>66</v>
      </c>
      <c r="I34" s="33" t="s">
        <v>67</v>
      </c>
      <c r="J34" s="8">
        <f t="shared" si="2"/>
        <v>30000</v>
      </c>
      <c r="K34" s="34">
        <v>30000</v>
      </c>
      <c r="L34" s="34"/>
      <c r="M34" s="34"/>
      <c r="N34" s="34"/>
      <c r="O34" s="34">
        <v>30000</v>
      </c>
      <c r="P34" s="34">
        <v>30000</v>
      </c>
    </row>
    <row r="35" spans="1:16" ht="25.5" outlineLevel="1">
      <c r="A35" s="31" t="s">
        <v>32</v>
      </c>
      <c r="B35" s="32" t="s">
        <v>50</v>
      </c>
      <c r="C35" s="32" t="s">
        <v>51</v>
      </c>
      <c r="D35" s="32" t="s">
        <v>62</v>
      </c>
      <c r="E35" s="32" t="s">
        <v>54</v>
      </c>
      <c r="F35" s="32"/>
      <c r="G35" s="32" t="s">
        <v>39</v>
      </c>
      <c r="H35" s="32" t="s">
        <v>68</v>
      </c>
      <c r="I35" s="33" t="s">
        <v>69</v>
      </c>
      <c r="J35" s="8">
        <f t="shared" si="2"/>
        <v>0</v>
      </c>
      <c r="K35" s="34"/>
      <c r="L35" s="34"/>
      <c r="M35" s="34"/>
      <c r="N35" s="34"/>
      <c r="O35" s="34"/>
      <c r="P35" s="34"/>
    </row>
    <row r="36" spans="1:16">
      <c r="A36" s="28" t="s">
        <v>32</v>
      </c>
      <c r="B36" s="29" t="s">
        <v>50</v>
      </c>
      <c r="C36" s="29" t="s">
        <v>51</v>
      </c>
      <c r="D36" s="29" t="s">
        <v>70</v>
      </c>
      <c r="E36" s="29"/>
      <c r="F36" s="29"/>
      <c r="G36" s="29"/>
      <c r="H36" s="29"/>
      <c r="I36" s="30"/>
      <c r="J36" s="7">
        <f t="shared" si="2"/>
        <v>599000</v>
      </c>
      <c r="K36" s="7">
        <f>SUM(K37:K70)</f>
        <v>599000</v>
      </c>
      <c r="L36" s="7">
        <f t="shared" ref="L36:P36" si="16">SUM(L37:L70)</f>
        <v>0</v>
      </c>
      <c r="M36" s="7">
        <f t="shared" si="16"/>
        <v>0</v>
      </c>
      <c r="N36" s="7">
        <f t="shared" si="16"/>
        <v>0</v>
      </c>
      <c r="O36" s="7">
        <f t="shared" si="16"/>
        <v>322711</v>
      </c>
      <c r="P36" s="7">
        <f t="shared" si="16"/>
        <v>296818</v>
      </c>
    </row>
    <row r="37" spans="1:16" ht="38.25" outlineLevel="1">
      <c r="A37" s="31" t="s">
        <v>32</v>
      </c>
      <c r="B37" s="32" t="s">
        <v>50</v>
      </c>
      <c r="C37" s="32" t="s">
        <v>51</v>
      </c>
      <c r="D37" s="32" t="s">
        <v>70</v>
      </c>
      <c r="E37" s="32" t="s">
        <v>63</v>
      </c>
      <c r="F37" s="32"/>
      <c r="G37" s="32" t="s">
        <v>39</v>
      </c>
      <c r="H37" s="32" t="s">
        <v>64</v>
      </c>
      <c r="I37" s="33" t="s">
        <v>65</v>
      </c>
      <c r="J37" s="8">
        <f t="shared" si="2"/>
        <v>0</v>
      </c>
      <c r="K37" s="34"/>
      <c r="L37" s="34"/>
      <c r="M37" s="34"/>
      <c r="N37" s="34"/>
      <c r="O37" s="34"/>
      <c r="P37" s="34"/>
    </row>
    <row r="38" spans="1:16" outlineLevel="1">
      <c r="A38" s="31" t="s">
        <v>32</v>
      </c>
      <c r="B38" s="32" t="s">
        <v>50</v>
      </c>
      <c r="C38" s="32" t="s">
        <v>51</v>
      </c>
      <c r="D38" s="32" t="s">
        <v>70</v>
      </c>
      <c r="E38" s="32" t="s">
        <v>63</v>
      </c>
      <c r="F38" s="32"/>
      <c r="G38" s="32" t="s">
        <v>39</v>
      </c>
      <c r="H38" s="32" t="s">
        <v>71</v>
      </c>
      <c r="I38" s="33" t="s">
        <v>72</v>
      </c>
      <c r="J38" s="8">
        <f t="shared" si="2"/>
        <v>0</v>
      </c>
      <c r="K38" s="34"/>
      <c r="L38" s="34"/>
      <c r="M38" s="34"/>
      <c r="N38" s="34"/>
      <c r="O38" s="34"/>
      <c r="P38" s="34"/>
    </row>
    <row r="39" spans="1:16" outlineLevel="1">
      <c r="A39" s="31" t="s">
        <v>32</v>
      </c>
      <c r="B39" s="32" t="s">
        <v>50</v>
      </c>
      <c r="C39" s="32" t="s">
        <v>51</v>
      </c>
      <c r="D39" s="32" t="s">
        <v>70</v>
      </c>
      <c r="E39" s="32" t="s">
        <v>73</v>
      </c>
      <c r="F39" s="32"/>
      <c r="G39" s="32" t="s">
        <v>39</v>
      </c>
      <c r="H39" s="32" t="s">
        <v>74</v>
      </c>
      <c r="I39" s="33" t="s">
        <v>75</v>
      </c>
      <c r="J39" s="8">
        <f t="shared" si="2"/>
        <v>300000</v>
      </c>
      <c r="K39" s="34">
        <v>300000</v>
      </c>
      <c r="L39" s="34"/>
      <c r="M39" s="34"/>
      <c r="N39" s="34"/>
      <c r="O39" s="34">
        <v>150000</v>
      </c>
      <c r="P39" s="34">
        <v>100000</v>
      </c>
    </row>
    <row r="40" spans="1:16" outlineLevel="1">
      <c r="A40" s="31" t="s">
        <v>32</v>
      </c>
      <c r="B40" s="32" t="s">
        <v>50</v>
      </c>
      <c r="C40" s="32" t="s">
        <v>51</v>
      </c>
      <c r="D40" s="32" t="s">
        <v>70</v>
      </c>
      <c r="E40" s="32" t="s">
        <v>76</v>
      </c>
      <c r="F40" s="32"/>
      <c r="G40" s="32" t="s">
        <v>39</v>
      </c>
      <c r="H40" s="32" t="s">
        <v>77</v>
      </c>
      <c r="I40" s="33" t="s">
        <v>78</v>
      </c>
      <c r="J40" s="8">
        <f t="shared" si="2"/>
        <v>0</v>
      </c>
      <c r="K40" s="34"/>
      <c r="L40" s="34"/>
      <c r="M40" s="34"/>
      <c r="N40" s="34"/>
      <c r="O40" s="34"/>
      <c r="P40" s="34"/>
    </row>
    <row r="41" spans="1:16" outlineLevel="1">
      <c r="A41" s="31" t="s">
        <v>32</v>
      </c>
      <c r="B41" s="32" t="s">
        <v>50</v>
      </c>
      <c r="C41" s="32" t="s">
        <v>51</v>
      </c>
      <c r="D41" s="32" t="s">
        <v>70</v>
      </c>
      <c r="E41" s="32" t="s">
        <v>76</v>
      </c>
      <c r="F41" s="32"/>
      <c r="G41" s="32" t="s">
        <v>39</v>
      </c>
      <c r="H41" s="32" t="s">
        <v>79</v>
      </c>
      <c r="I41" s="33" t="s">
        <v>80</v>
      </c>
      <c r="J41" s="8">
        <f t="shared" si="2"/>
        <v>0</v>
      </c>
      <c r="K41" s="34"/>
      <c r="L41" s="34"/>
      <c r="M41" s="34"/>
      <c r="N41" s="34"/>
      <c r="O41" s="34"/>
      <c r="P41" s="34"/>
    </row>
    <row r="42" spans="1:16" outlineLevel="1">
      <c r="A42" s="31" t="s">
        <v>32</v>
      </c>
      <c r="B42" s="32" t="s">
        <v>50</v>
      </c>
      <c r="C42" s="32" t="s">
        <v>51</v>
      </c>
      <c r="D42" s="32" t="s">
        <v>70</v>
      </c>
      <c r="E42" s="32" t="s">
        <v>76</v>
      </c>
      <c r="F42" s="32"/>
      <c r="G42" s="32" t="s">
        <v>39</v>
      </c>
      <c r="H42" s="32" t="s">
        <v>81</v>
      </c>
      <c r="I42" s="33" t="s">
        <v>82</v>
      </c>
      <c r="J42" s="8">
        <f t="shared" si="2"/>
        <v>0</v>
      </c>
      <c r="K42" s="34"/>
      <c r="L42" s="34"/>
      <c r="M42" s="34"/>
      <c r="N42" s="34"/>
      <c r="O42" s="34"/>
      <c r="P42" s="34"/>
    </row>
    <row r="43" spans="1:16" outlineLevel="1">
      <c r="A43" s="31" t="s">
        <v>32</v>
      </c>
      <c r="B43" s="32" t="s">
        <v>50</v>
      </c>
      <c r="C43" s="32" t="s">
        <v>51</v>
      </c>
      <c r="D43" s="32" t="s">
        <v>70</v>
      </c>
      <c r="E43" s="32" t="s">
        <v>83</v>
      </c>
      <c r="F43" s="32"/>
      <c r="G43" s="32" t="s">
        <v>39</v>
      </c>
      <c r="H43" s="32" t="s">
        <v>84</v>
      </c>
      <c r="I43" s="33" t="s">
        <v>85</v>
      </c>
      <c r="J43" s="8">
        <f t="shared" si="2"/>
        <v>20000</v>
      </c>
      <c r="K43" s="34">
        <v>20000</v>
      </c>
      <c r="L43" s="34"/>
      <c r="M43" s="34"/>
      <c r="N43" s="34"/>
      <c r="O43" s="34">
        <v>20000</v>
      </c>
      <c r="P43" s="34">
        <v>20000</v>
      </c>
    </row>
    <row r="44" spans="1:16" ht="25.5" outlineLevel="1">
      <c r="A44" s="31" t="s">
        <v>32</v>
      </c>
      <c r="B44" s="32" t="s">
        <v>50</v>
      </c>
      <c r="C44" s="32" t="s">
        <v>51</v>
      </c>
      <c r="D44" s="32" t="s">
        <v>70</v>
      </c>
      <c r="E44" s="32" t="s">
        <v>83</v>
      </c>
      <c r="F44" s="32"/>
      <c r="G44" s="32" t="s">
        <v>39</v>
      </c>
      <c r="H44" s="32" t="s">
        <v>86</v>
      </c>
      <c r="I44" s="33" t="s">
        <v>87</v>
      </c>
      <c r="J44" s="8">
        <f t="shared" si="2"/>
        <v>0</v>
      </c>
      <c r="K44" s="34"/>
      <c r="L44" s="34"/>
      <c r="M44" s="34"/>
      <c r="N44" s="34"/>
      <c r="O44" s="34"/>
      <c r="P44" s="34"/>
    </row>
    <row r="45" spans="1:16" outlineLevel="1">
      <c r="A45" s="31" t="s">
        <v>32</v>
      </c>
      <c r="B45" s="32" t="s">
        <v>50</v>
      </c>
      <c r="C45" s="32" t="s">
        <v>51</v>
      </c>
      <c r="D45" s="32" t="s">
        <v>70</v>
      </c>
      <c r="E45" s="32" t="s">
        <v>83</v>
      </c>
      <c r="F45" s="32"/>
      <c r="G45" s="32" t="s">
        <v>39</v>
      </c>
      <c r="H45" s="32" t="s">
        <v>88</v>
      </c>
      <c r="I45" s="33" t="s">
        <v>89</v>
      </c>
      <c r="J45" s="8">
        <f t="shared" si="2"/>
        <v>0</v>
      </c>
      <c r="K45" s="34"/>
      <c r="L45" s="34"/>
      <c r="M45" s="34"/>
      <c r="N45" s="34"/>
      <c r="O45" s="34"/>
      <c r="P45" s="34"/>
    </row>
    <row r="46" spans="1:16" ht="25.5" outlineLevel="1">
      <c r="A46" s="31" t="s">
        <v>32</v>
      </c>
      <c r="B46" s="32" t="s">
        <v>50</v>
      </c>
      <c r="C46" s="32" t="s">
        <v>51</v>
      </c>
      <c r="D46" s="32" t="s">
        <v>70</v>
      </c>
      <c r="E46" s="32" t="s">
        <v>83</v>
      </c>
      <c r="F46" s="32"/>
      <c r="G46" s="32" t="s">
        <v>39</v>
      </c>
      <c r="H46" s="32" t="s">
        <v>90</v>
      </c>
      <c r="I46" s="33" t="s">
        <v>91</v>
      </c>
      <c r="J46" s="8">
        <f t="shared" si="2"/>
        <v>0</v>
      </c>
      <c r="K46" s="34"/>
      <c r="L46" s="34"/>
      <c r="M46" s="34"/>
      <c r="N46" s="34"/>
      <c r="O46" s="34"/>
      <c r="P46" s="34"/>
    </row>
    <row r="47" spans="1:16" outlineLevel="1">
      <c r="A47" s="31" t="s">
        <v>32</v>
      </c>
      <c r="B47" s="32" t="s">
        <v>50</v>
      </c>
      <c r="C47" s="32" t="s">
        <v>51</v>
      </c>
      <c r="D47" s="32" t="s">
        <v>70</v>
      </c>
      <c r="E47" s="32" t="s">
        <v>83</v>
      </c>
      <c r="F47" s="32"/>
      <c r="G47" s="32" t="s">
        <v>39</v>
      </c>
      <c r="H47" s="32" t="s">
        <v>92</v>
      </c>
      <c r="I47" s="33" t="s">
        <v>93</v>
      </c>
      <c r="J47" s="8">
        <f t="shared" si="2"/>
        <v>0</v>
      </c>
      <c r="K47" s="34"/>
      <c r="L47" s="34"/>
      <c r="M47" s="34"/>
      <c r="N47" s="34"/>
      <c r="O47" s="34"/>
      <c r="P47" s="34"/>
    </row>
    <row r="48" spans="1:16" outlineLevel="1">
      <c r="A48" s="31" t="s">
        <v>32</v>
      </c>
      <c r="B48" s="32" t="s">
        <v>50</v>
      </c>
      <c r="C48" s="32" t="s">
        <v>51</v>
      </c>
      <c r="D48" s="32" t="s">
        <v>70</v>
      </c>
      <c r="E48" s="32" t="s">
        <v>83</v>
      </c>
      <c r="F48" s="32"/>
      <c r="G48" s="32" t="s">
        <v>39</v>
      </c>
      <c r="H48" s="32" t="s">
        <v>94</v>
      </c>
      <c r="I48" s="33" t="s">
        <v>95</v>
      </c>
      <c r="J48" s="8">
        <f t="shared" si="2"/>
        <v>0</v>
      </c>
      <c r="K48" s="34"/>
      <c r="L48" s="34"/>
      <c r="M48" s="34"/>
      <c r="N48" s="34"/>
      <c r="O48" s="34"/>
      <c r="P48" s="34"/>
    </row>
    <row r="49" spans="1:16" outlineLevel="1">
      <c r="A49" s="31" t="s">
        <v>32</v>
      </c>
      <c r="B49" s="32" t="s">
        <v>50</v>
      </c>
      <c r="C49" s="32" t="s">
        <v>51</v>
      </c>
      <c r="D49" s="32" t="s">
        <v>70</v>
      </c>
      <c r="E49" s="32" t="s">
        <v>83</v>
      </c>
      <c r="F49" s="32"/>
      <c r="G49" s="32" t="s">
        <v>39</v>
      </c>
      <c r="H49" s="32" t="s">
        <v>96</v>
      </c>
      <c r="I49" s="33" t="s">
        <v>97</v>
      </c>
      <c r="J49" s="8">
        <f t="shared" si="2"/>
        <v>0</v>
      </c>
      <c r="K49" s="34"/>
      <c r="L49" s="34"/>
      <c r="M49" s="34"/>
      <c r="N49" s="34"/>
      <c r="O49" s="34"/>
      <c r="P49" s="34"/>
    </row>
    <row r="50" spans="1:16" outlineLevel="1">
      <c r="A50" s="31" t="s">
        <v>32</v>
      </c>
      <c r="B50" s="32" t="s">
        <v>50</v>
      </c>
      <c r="C50" s="32" t="s">
        <v>51</v>
      </c>
      <c r="D50" s="32" t="s">
        <v>70</v>
      </c>
      <c r="E50" s="32" t="s">
        <v>83</v>
      </c>
      <c r="F50" s="32"/>
      <c r="G50" s="32" t="s">
        <v>39</v>
      </c>
      <c r="H50" s="32" t="s">
        <v>99</v>
      </c>
      <c r="I50" s="33" t="s">
        <v>100</v>
      </c>
      <c r="J50" s="8">
        <f t="shared" si="2"/>
        <v>0</v>
      </c>
      <c r="K50" s="34"/>
      <c r="L50" s="34"/>
      <c r="M50" s="34"/>
      <c r="N50" s="34"/>
      <c r="O50" s="34"/>
      <c r="P50" s="34"/>
    </row>
    <row r="51" spans="1:16" outlineLevel="1">
      <c r="A51" s="31" t="s">
        <v>32</v>
      </c>
      <c r="B51" s="32" t="s">
        <v>50</v>
      </c>
      <c r="C51" s="32" t="s">
        <v>51</v>
      </c>
      <c r="D51" s="32" t="s">
        <v>70</v>
      </c>
      <c r="E51" s="32" t="s">
        <v>54</v>
      </c>
      <c r="F51" s="32"/>
      <c r="G51" s="32" t="s">
        <v>39</v>
      </c>
      <c r="H51" s="32" t="s">
        <v>101</v>
      </c>
      <c r="I51" s="33" t="s">
        <v>102</v>
      </c>
      <c r="J51" s="8">
        <f t="shared" si="2"/>
        <v>94000</v>
      </c>
      <c r="K51" s="34">
        <v>94000</v>
      </c>
      <c r="L51" s="34"/>
      <c r="M51" s="34"/>
      <c r="N51" s="34"/>
      <c r="O51" s="34">
        <v>95000</v>
      </c>
      <c r="P51" s="34">
        <v>95000</v>
      </c>
    </row>
    <row r="52" spans="1:16" ht="25.5" outlineLevel="1">
      <c r="A52" s="31" t="s">
        <v>32</v>
      </c>
      <c r="B52" s="32" t="s">
        <v>50</v>
      </c>
      <c r="C52" s="32" t="s">
        <v>51</v>
      </c>
      <c r="D52" s="32" t="s">
        <v>70</v>
      </c>
      <c r="E52" s="32" t="s">
        <v>54</v>
      </c>
      <c r="F52" s="32"/>
      <c r="G52" s="32" t="s">
        <v>39</v>
      </c>
      <c r="H52" s="32" t="s">
        <v>103</v>
      </c>
      <c r="I52" s="33" t="s">
        <v>104</v>
      </c>
      <c r="J52" s="8">
        <f t="shared" si="2"/>
        <v>0</v>
      </c>
      <c r="K52" s="34"/>
      <c r="L52" s="34"/>
      <c r="M52" s="34"/>
      <c r="N52" s="34"/>
      <c r="O52" s="34"/>
      <c r="P52" s="34"/>
    </row>
    <row r="53" spans="1:16" outlineLevel="1">
      <c r="A53" s="31" t="s">
        <v>32</v>
      </c>
      <c r="B53" s="32" t="s">
        <v>50</v>
      </c>
      <c r="C53" s="32" t="s">
        <v>51</v>
      </c>
      <c r="D53" s="32" t="s">
        <v>70</v>
      </c>
      <c r="E53" s="32" t="s">
        <v>54</v>
      </c>
      <c r="F53" s="32"/>
      <c r="G53" s="32" t="s">
        <v>39</v>
      </c>
      <c r="H53" s="32" t="s">
        <v>105</v>
      </c>
      <c r="I53" s="33" t="s">
        <v>106</v>
      </c>
      <c r="J53" s="8">
        <f t="shared" si="2"/>
        <v>0</v>
      </c>
      <c r="K53" s="34"/>
      <c r="L53" s="34"/>
      <c r="M53" s="34"/>
      <c r="N53" s="34"/>
      <c r="O53" s="34"/>
      <c r="P53" s="34"/>
    </row>
    <row r="54" spans="1:16" outlineLevel="1">
      <c r="A54" s="31" t="s">
        <v>32</v>
      </c>
      <c r="B54" s="32" t="s">
        <v>50</v>
      </c>
      <c r="C54" s="32" t="s">
        <v>51</v>
      </c>
      <c r="D54" s="32" t="s">
        <v>70</v>
      </c>
      <c r="E54" s="32" t="s">
        <v>54</v>
      </c>
      <c r="F54" s="32"/>
      <c r="G54" s="32" t="s">
        <v>39</v>
      </c>
      <c r="H54" s="32" t="s">
        <v>107</v>
      </c>
      <c r="I54" s="33" t="s">
        <v>108</v>
      </c>
      <c r="J54" s="8">
        <f t="shared" si="2"/>
        <v>5000</v>
      </c>
      <c r="K54" s="34">
        <v>5000</v>
      </c>
      <c r="L54" s="34"/>
      <c r="M54" s="34"/>
      <c r="N54" s="34"/>
      <c r="O54" s="34"/>
      <c r="P54" s="34"/>
    </row>
    <row r="55" spans="1:16" ht="25.5" outlineLevel="1">
      <c r="A55" s="31" t="s">
        <v>32</v>
      </c>
      <c r="B55" s="32" t="s">
        <v>50</v>
      </c>
      <c r="C55" s="32" t="s">
        <v>51</v>
      </c>
      <c r="D55" s="32" t="s">
        <v>70</v>
      </c>
      <c r="E55" s="32" t="s">
        <v>54</v>
      </c>
      <c r="F55" s="32"/>
      <c r="G55" s="32" t="s">
        <v>39</v>
      </c>
      <c r="H55" s="32" t="s">
        <v>68</v>
      </c>
      <c r="I55" s="33" t="s">
        <v>69</v>
      </c>
      <c r="J55" s="8">
        <f t="shared" si="2"/>
        <v>40000</v>
      </c>
      <c r="K55" s="34">
        <v>40000</v>
      </c>
      <c r="L55" s="34"/>
      <c r="M55" s="34"/>
      <c r="N55" s="34"/>
      <c r="O55" s="34">
        <v>2711</v>
      </c>
      <c r="P55" s="34">
        <v>10000</v>
      </c>
    </row>
    <row r="56" spans="1:16" outlineLevel="1">
      <c r="A56" s="31" t="s">
        <v>32</v>
      </c>
      <c r="B56" s="32" t="s">
        <v>50</v>
      </c>
      <c r="C56" s="32" t="s">
        <v>51</v>
      </c>
      <c r="D56" s="32" t="s">
        <v>70</v>
      </c>
      <c r="E56" s="32" t="s">
        <v>54</v>
      </c>
      <c r="F56" s="32"/>
      <c r="G56" s="32" t="s">
        <v>39</v>
      </c>
      <c r="H56" s="32" t="s">
        <v>109</v>
      </c>
      <c r="I56" s="33" t="s">
        <v>110</v>
      </c>
      <c r="J56" s="8">
        <f t="shared" si="2"/>
        <v>0</v>
      </c>
      <c r="K56" s="34"/>
      <c r="L56" s="34"/>
      <c r="M56" s="34"/>
      <c r="N56" s="34"/>
      <c r="O56" s="34"/>
      <c r="P56" s="34"/>
    </row>
    <row r="57" spans="1:16" ht="25.5" outlineLevel="1">
      <c r="A57" s="31" t="s">
        <v>32</v>
      </c>
      <c r="B57" s="32" t="s">
        <v>50</v>
      </c>
      <c r="C57" s="32" t="s">
        <v>51</v>
      </c>
      <c r="D57" s="32" t="s">
        <v>70</v>
      </c>
      <c r="E57" s="32" t="s">
        <v>54</v>
      </c>
      <c r="F57" s="32"/>
      <c r="G57" s="32" t="s">
        <v>39</v>
      </c>
      <c r="H57" s="32" t="s">
        <v>111</v>
      </c>
      <c r="I57" s="33" t="s">
        <v>112</v>
      </c>
      <c r="J57" s="8">
        <f t="shared" si="2"/>
        <v>0</v>
      </c>
      <c r="K57" s="34"/>
      <c r="L57" s="34"/>
      <c r="M57" s="34"/>
      <c r="N57" s="34"/>
      <c r="O57" s="34"/>
      <c r="P57" s="34"/>
    </row>
    <row r="58" spans="1:16" outlineLevel="1">
      <c r="A58" s="31" t="s">
        <v>32</v>
      </c>
      <c r="B58" s="32" t="s">
        <v>50</v>
      </c>
      <c r="C58" s="32" t="s">
        <v>51</v>
      </c>
      <c r="D58" s="32" t="s">
        <v>70</v>
      </c>
      <c r="E58" s="32" t="s">
        <v>54</v>
      </c>
      <c r="F58" s="32"/>
      <c r="G58" s="32" t="s">
        <v>39</v>
      </c>
      <c r="H58" s="32" t="s">
        <v>113</v>
      </c>
      <c r="I58" s="33" t="s">
        <v>114</v>
      </c>
      <c r="J58" s="8">
        <f t="shared" si="2"/>
        <v>10000</v>
      </c>
      <c r="K58" s="34">
        <v>10000</v>
      </c>
      <c r="L58" s="34"/>
      <c r="M58" s="34"/>
      <c r="N58" s="34"/>
      <c r="O58" s="34"/>
      <c r="P58" s="34">
        <v>10000</v>
      </c>
    </row>
    <row r="59" spans="1:16" outlineLevel="1">
      <c r="A59" s="31" t="s">
        <v>32</v>
      </c>
      <c r="B59" s="32" t="s">
        <v>50</v>
      </c>
      <c r="C59" s="32" t="s">
        <v>51</v>
      </c>
      <c r="D59" s="32" t="s">
        <v>70</v>
      </c>
      <c r="E59" s="32" t="s">
        <v>54</v>
      </c>
      <c r="F59" s="32"/>
      <c r="G59" s="32" t="s">
        <v>39</v>
      </c>
      <c r="H59" s="32" t="s">
        <v>115</v>
      </c>
      <c r="I59" s="33" t="s">
        <v>116</v>
      </c>
      <c r="J59" s="8">
        <f t="shared" si="2"/>
        <v>0</v>
      </c>
      <c r="K59" s="34"/>
      <c r="L59" s="34"/>
      <c r="M59" s="34"/>
      <c r="N59" s="34"/>
      <c r="O59" s="34"/>
      <c r="P59" s="34"/>
    </row>
    <row r="60" spans="1:16" ht="25.5" outlineLevel="1">
      <c r="A60" s="31" t="s">
        <v>32</v>
      </c>
      <c r="B60" s="32" t="s">
        <v>50</v>
      </c>
      <c r="C60" s="32" t="s">
        <v>51</v>
      </c>
      <c r="D60" s="32" t="s">
        <v>70</v>
      </c>
      <c r="E60" s="32" t="s">
        <v>117</v>
      </c>
      <c r="F60" s="32"/>
      <c r="G60" s="32" t="s">
        <v>39</v>
      </c>
      <c r="H60" s="32" t="s">
        <v>118</v>
      </c>
      <c r="I60" s="33" t="s">
        <v>119</v>
      </c>
      <c r="J60" s="8">
        <f t="shared" si="2"/>
        <v>5000</v>
      </c>
      <c r="K60" s="34">
        <v>5000</v>
      </c>
      <c r="L60" s="34"/>
      <c r="M60" s="34"/>
      <c r="N60" s="34"/>
      <c r="O60" s="34"/>
      <c r="P60" s="34"/>
    </row>
    <row r="61" spans="1:16" ht="25.5" outlineLevel="1">
      <c r="A61" s="31" t="s">
        <v>32</v>
      </c>
      <c r="B61" s="32" t="s">
        <v>50</v>
      </c>
      <c r="C61" s="32" t="s">
        <v>51</v>
      </c>
      <c r="D61" s="32" t="s">
        <v>70</v>
      </c>
      <c r="E61" s="32" t="s">
        <v>120</v>
      </c>
      <c r="F61" s="32"/>
      <c r="G61" s="32" t="s">
        <v>39</v>
      </c>
      <c r="H61" s="32" t="s">
        <v>121</v>
      </c>
      <c r="I61" s="33" t="s">
        <v>122</v>
      </c>
      <c r="J61" s="8">
        <f t="shared" si="2"/>
        <v>0</v>
      </c>
      <c r="K61" s="34"/>
      <c r="L61" s="34"/>
      <c r="M61" s="34"/>
      <c r="N61" s="34"/>
      <c r="O61" s="34"/>
      <c r="P61" s="34"/>
    </row>
    <row r="62" spans="1:16" ht="25.5" outlineLevel="1">
      <c r="A62" s="31" t="s">
        <v>32</v>
      </c>
      <c r="B62" s="32" t="s">
        <v>50</v>
      </c>
      <c r="C62" s="32" t="s">
        <v>51</v>
      </c>
      <c r="D62" s="32" t="s">
        <v>70</v>
      </c>
      <c r="E62" s="32" t="s">
        <v>123</v>
      </c>
      <c r="F62" s="32"/>
      <c r="G62" s="32" t="s">
        <v>39</v>
      </c>
      <c r="H62" s="32" t="s">
        <v>130</v>
      </c>
      <c r="I62" s="33" t="s">
        <v>131</v>
      </c>
      <c r="J62" s="8">
        <f t="shared" si="2"/>
        <v>0</v>
      </c>
      <c r="K62" s="34"/>
      <c r="L62" s="34"/>
      <c r="M62" s="34"/>
      <c r="N62" s="34"/>
      <c r="O62" s="34"/>
      <c r="P62" s="34"/>
    </row>
    <row r="63" spans="1:16" ht="25.5" outlineLevel="1">
      <c r="A63" s="31" t="s">
        <v>32</v>
      </c>
      <c r="B63" s="32" t="s">
        <v>50</v>
      </c>
      <c r="C63" s="32" t="s">
        <v>51</v>
      </c>
      <c r="D63" s="32" t="s">
        <v>70</v>
      </c>
      <c r="E63" s="32" t="s">
        <v>123</v>
      </c>
      <c r="F63" s="32"/>
      <c r="G63" s="32" t="s">
        <v>39</v>
      </c>
      <c r="H63" s="32" t="s">
        <v>124</v>
      </c>
      <c r="I63" s="33" t="s">
        <v>125</v>
      </c>
      <c r="J63" s="8">
        <f t="shared" si="2"/>
        <v>0</v>
      </c>
      <c r="K63" s="34"/>
      <c r="L63" s="34"/>
      <c r="M63" s="34"/>
      <c r="N63" s="34"/>
      <c r="O63" s="34"/>
      <c r="P63" s="34"/>
    </row>
    <row r="64" spans="1:16" outlineLevel="1">
      <c r="A64" s="31" t="s">
        <v>32</v>
      </c>
      <c r="B64" s="32" t="s">
        <v>50</v>
      </c>
      <c r="C64" s="32" t="s">
        <v>51</v>
      </c>
      <c r="D64" s="32" t="s">
        <v>70</v>
      </c>
      <c r="E64" s="32" t="s">
        <v>123</v>
      </c>
      <c r="F64" s="32"/>
      <c r="G64" s="32" t="s">
        <v>39</v>
      </c>
      <c r="H64" s="32" t="s">
        <v>126</v>
      </c>
      <c r="I64" s="33" t="s">
        <v>127</v>
      </c>
      <c r="J64" s="8">
        <f t="shared" si="2"/>
        <v>0</v>
      </c>
      <c r="K64" s="34"/>
      <c r="L64" s="34"/>
      <c r="M64" s="34"/>
      <c r="N64" s="34"/>
      <c r="O64" s="34"/>
      <c r="P64" s="34"/>
    </row>
    <row r="65" spans="1:16" outlineLevel="1">
      <c r="A65" s="31" t="s">
        <v>32</v>
      </c>
      <c r="B65" s="32" t="s">
        <v>50</v>
      </c>
      <c r="C65" s="32" t="s">
        <v>51</v>
      </c>
      <c r="D65" s="32" t="s">
        <v>70</v>
      </c>
      <c r="E65" s="32" t="s">
        <v>132</v>
      </c>
      <c r="F65" s="32"/>
      <c r="G65" s="32" t="s">
        <v>39</v>
      </c>
      <c r="H65" s="32" t="s">
        <v>133</v>
      </c>
      <c r="I65" s="33" t="s">
        <v>134</v>
      </c>
      <c r="J65" s="8">
        <f t="shared" si="2"/>
        <v>100000</v>
      </c>
      <c r="K65" s="34">
        <v>100000</v>
      </c>
      <c r="L65" s="34"/>
      <c r="M65" s="34"/>
      <c r="N65" s="34"/>
      <c r="O65" s="34">
        <v>50000</v>
      </c>
      <c r="P65" s="34">
        <v>56818</v>
      </c>
    </row>
    <row r="66" spans="1:16" outlineLevel="1">
      <c r="A66" s="31" t="s">
        <v>32</v>
      </c>
      <c r="B66" s="32" t="s">
        <v>50</v>
      </c>
      <c r="C66" s="32" t="s">
        <v>51</v>
      </c>
      <c r="D66" s="32" t="s">
        <v>70</v>
      </c>
      <c r="E66" s="32" t="s">
        <v>135</v>
      </c>
      <c r="F66" s="32"/>
      <c r="G66" s="32" t="s">
        <v>39</v>
      </c>
      <c r="H66" s="32" t="s">
        <v>136</v>
      </c>
      <c r="I66" s="33" t="s">
        <v>137</v>
      </c>
      <c r="J66" s="8">
        <f t="shared" si="2"/>
        <v>5000</v>
      </c>
      <c r="K66" s="34">
        <v>5000</v>
      </c>
      <c r="L66" s="34"/>
      <c r="M66" s="34"/>
      <c r="N66" s="34"/>
      <c r="O66" s="34">
        <v>5000</v>
      </c>
      <c r="P66" s="34">
        <v>5000</v>
      </c>
    </row>
    <row r="67" spans="1:16" outlineLevel="1">
      <c r="A67" s="31" t="s">
        <v>32</v>
      </c>
      <c r="B67" s="32" t="s">
        <v>50</v>
      </c>
      <c r="C67" s="32" t="s">
        <v>51</v>
      </c>
      <c r="D67" s="32" t="s">
        <v>70</v>
      </c>
      <c r="E67" s="32" t="s">
        <v>135</v>
      </c>
      <c r="F67" s="32"/>
      <c r="G67" s="32" t="s">
        <v>39</v>
      </c>
      <c r="H67" s="32" t="s">
        <v>138</v>
      </c>
      <c r="I67" s="33" t="s">
        <v>139</v>
      </c>
      <c r="J67" s="8">
        <f t="shared" si="2"/>
        <v>0</v>
      </c>
      <c r="K67" s="34"/>
      <c r="L67" s="34"/>
      <c r="M67" s="34"/>
      <c r="N67" s="34"/>
      <c r="O67" s="34"/>
      <c r="P67" s="34"/>
    </row>
    <row r="68" spans="1:16" outlineLevel="1">
      <c r="A68" s="31" t="s">
        <v>32</v>
      </c>
      <c r="B68" s="32" t="s">
        <v>50</v>
      </c>
      <c r="C68" s="32" t="s">
        <v>51</v>
      </c>
      <c r="D68" s="32" t="s">
        <v>70</v>
      </c>
      <c r="E68" s="32" t="s">
        <v>135</v>
      </c>
      <c r="F68" s="32"/>
      <c r="G68" s="32" t="s">
        <v>39</v>
      </c>
      <c r="H68" s="32" t="s">
        <v>140</v>
      </c>
      <c r="I68" s="33" t="s">
        <v>141</v>
      </c>
      <c r="J68" s="8">
        <f t="shared" si="2"/>
        <v>0</v>
      </c>
      <c r="K68" s="34"/>
      <c r="L68" s="34"/>
      <c r="M68" s="34"/>
      <c r="N68" s="34"/>
      <c r="O68" s="34"/>
      <c r="P68" s="34"/>
    </row>
    <row r="69" spans="1:16" outlineLevel="1">
      <c r="A69" s="31" t="s">
        <v>32</v>
      </c>
      <c r="B69" s="32" t="s">
        <v>50</v>
      </c>
      <c r="C69" s="32" t="s">
        <v>51</v>
      </c>
      <c r="D69" s="32" t="s">
        <v>70</v>
      </c>
      <c r="E69" s="32" t="s">
        <v>135</v>
      </c>
      <c r="F69" s="32"/>
      <c r="G69" s="32" t="s">
        <v>39</v>
      </c>
      <c r="H69" s="32" t="s">
        <v>142</v>
      </c>
      <c r="I69" s="33" t="s">
        <v>143</v>
      </c>
      <c r="J69" s="8">
        <f t="shared" si="2"/>
        <v>0</v>
      </c>
      <c r="K69" s="34"/>
      <c r="L69" s="34"/>
      <c r="M69" s="34"/>
      <c r="N69" s="34"/>
      <c r="O69" s="34"/>
      <c r="P69" s="34"/>
    </row>
    <row r="70" spans="1:16" outlineLevel="1">
      <c r="A70" s="31" t="s">
        <v>32</v>
      </c>
      <c r="B70" s="32" t="s">
        <v>50</v>
      </c>
      <c r="C70" s="32" t="s">
        <v>51</v>
      </c>
      <c r="D70" s="32" t="s">
        <v>70</v>
      </c>
      <c r="E70" s="32" t="s">
        <v>135</v>
      </c>
      <c r="F70" s="32"/>
      <c r="G70" s="32" t="s">
        <v>39</v>
      </c>
      <c r="H70" s="32" t="s">
        <v>144</v>
      </c>
      <c r="I70" s="33" t="s">
        <v>145</v>
      </c>
      <c r="J70" s="8">
        <f t="shared" si="2"/>
        <v>20000</v>
      </c>
      <c r="K70" s="34">
        <v>20000</v>
      </c>
      <c r="L70" s="34"/>
      <c r="M70" s="34"/>
      <c r="N70" s="34"/>
      <c r="O70" s="34"/>
      <c r="P70" s="34"/>
    </row>
    <row r="71" spans="1:16">
      <c r="A71" s="28" t="s">
        <v>32</v>
      </c>
      <c r="B71" s="29" t="s">
        <v>50</v>
      </c>
      <c r="C71" s="29" t="s">
        <v>51</v>
      </c>
      <c r="D71" s="29" t="s">
        <v>146</v>
      </c>
      <c r="E71" s="29"/>
      <c r="F71" s="29"/>
      <c r="G71" s="29"/>
      <c r="H71" s="29"/>
      <c r="I71" s="30"/>
      <c r="J71" s="7">
        <f t="shared" si="2"/>
        <v>0</v>
      </c>
      <c r="K71" s="7">
        <f>SUM(K72:K74)</f>
        <v>0</v>
      </c>
      <c r="L71" s="7">
        <f t="shared" ref="L71:P71" si="17">SUM(L72:L74)</f>
        <v>0</v>
      </c>
      <c r="M71" s="7">
        <f t="shared" si="17"/>
        <v>0</v>
      </c>
      <c r="N71" s="7">
        <f t="shared" si="17"/>
        <v>0</v>
      </c>
      <c r="O71" s="7">
        <f t="shared" si="17"/>
        <v>0</v>
      </c>
      <c r="P71" s="7">
        <f t="shared" si="17"/>
        <v>0</v>
      </c>
    </row>
    <row r="72" spans="1:16" outlineLevel="1">
      <c r="A72" s="31" t="s">
        <v>32</v>
      </c>
      <c r="B72" s="32" t="s">
        <v>50</v>
      </c>
      <c r="C72" s="32" t="s">
        <v>51</v>
      </c>
      <c r="D72" s="32" t="s">
        <v>146</v>
      </c>
      <c r="E72" s="32" t="s">
        <v>76</v>
      </c>
      <c r="F72" s="32"/>
      <c r="G72" s="32" t="s">
        <v>39</v>
      </c>
      <c r="H72" s="32" t="s">
        <v>147</v>
      </c>
      <c r="I72" s="33" t="s">
        <v>148</v>
      </c>
      <c r="J72" s="8">
        <f t="shared" si="2"/>
        <v>0</v>
      </c>
      <c r="K72" s="34"/>
      <c r="L72" s="34"/>
      <c r="M72" s="34"/>
      <c r="N72" s="34"/>
      <c r="O72" s="34"/>
      <c r="P72" s="34"/>
    </row>
    <row r="73" spans="1:16" outlineLevel="1">
      <c r="A73" s="31" t="s">
        <v>32</v>
      </c>
      <c r="B73" s="32" t="s">
        <v>50</v>
      </c>
      <c r="C73" s="32" t="s">
        <v>51</v>
      </c>
      <c r="D73" s="32" t="s">
        <v>146</v>
      </c>
      <c r="E73" s="32" t="s">
        <v>76</v>
      </c>
      <c r="F73" s="32"/>
      <c r="G73" s="32" t="s">
        <v>39</v>
      </c>
      <c r="H73" s="32" t="s">
        <v>149</v>
      </c>
      <c r="I73" s="33" t="s">
        <v>150</v>
      </c>
      <c r="J73" s="8">
        <f t="shared" ref="J73:J128" si="18">K73+L73+M73+N73</f>
        <v>0</v>
      </c>
      <c r="K73" s="34"/>
      <c r="L73" s="34"/>
      <c r="M73" s="34"/>
      <c r="N73" s="34"/>
      <c r="O73" s="34"/>
      <c r="P73" s="34"/>
    </row>
    <row r="74" spans="1:16" outlineLevel="1">
      <c r="A74" s="31" t="s">
        <v>32</v>
      </c>
      <c r="B74" s="32" t="s">
        <v>50</v>
      </c>
      <c r="C74" s="32" t="s">
        <v>51</v>
      </c>
      <c r="D74" s="32" t="s">
        <v>146</v>
      </c>
      <c r="E74" s="32" t="s">
        <v>76</v>
      </c>
      <c r="F74" s="32"/>
      <c r="G74" s="32" t="s">
        <v>39</v>
      </c>
      <c r="H74" s="32" t="s">
        <v>151</v>
      </c>
      <c r="I74" s="33" t="s">
        <v>152</v>
      </c>
      <c r="J74" s="8">
        <f t="shared" si="18"/>
        <v>0</v>
      </c>
      <c r="K74" s="34"/>
      <c r="L74" s="34"/>
      <c r="M74" s="34"/>
      <c r="N74" s="34"/>
      <c r="O74" s="34"/>
      <c r="P74" s="34"/>
    </row>
    <row r="75" spans="1:16" collapsed="1">
      <c r="A75" s="25" t="s">
        <v>32</v>
      </c>
      <c r="B75" s="26" t="s">
        <v>50</v>
      </c>
      <c r="C75" s="26" t="s">
        <v>51</v>
      </c>
      <c r="D75" s="26" t="s">
        <v>159</v>
      </c>
      <c r="E75" s="26"/>
      <c r="F75" s="26"/>
      <c r="G75" s="26"/>
      <c r="H75" s="26"/>
      <c r="I75" s="27"/>
      <c r="J75" s="6">
        <f t="shared" si="18"/>
        <v>56000</v>
      </c>
      <c r="K75" s="6">
        <f>K76+K79</f>
        <v>56000</v>
      </c>
      <c r="L75" s="6">
        <f t="shared" ref="L75:P75" si="19">L76+L79</f>
        <v>0</v>
      </c>
      <c r="M75" s="6">
        <f t="shared" si="19"/>
        <v>0</v>
      </c>
      <c r="N75" s="6">
        <f t="shared" si="19"/>
        <v>0</v>
      </c>
      <c r="O75" s="6">
        <f t="shared" si="19"/>
        <v>0</v>
      </c>
      <c r="P75" s="6">
        <f t="shared" si="19"/>
        <v>0</v>
      </c>
    </row>
    <row r="76" spans="1:16">
      <c r="A76" s="28" t="s">
        <v>32</v>
      </c>
      <c r="B76" s="29" t="s">
        <v>50</v>
      </c>
      <c r="C76" s="29" t="s">
        <v>51</v>
      </c>
      <c r="D76" s="29" t="s">
        <v>160</v>
      </c>
      <c r="E76" s="29"/>
      <c r="F76" s="29"/>
      <c r="G76" s="29"/>
      <c r="H76" s="29"/>
      <c r="I76" s="30"/>
      <c r="J76" s="7">
        <f t="shared" si="18"/>
        <v>55000</v>
      </c>
      <c r="K76" s="7">
        <f>SUM(K77:K78)</f>
        <v>55000</v>
      </c>
      <c r="L76" s="7">
        <f t="shared" ref="L76:P76" si="20">SUM(L77:L78)</f>
        <v>0</v>
      </c>
      <c r="M76" s="7">
        <f t="shared" si="20"/>
        <v>0</v>
      </c>
      <c r="N76" s="7">
        <f t="shared" si="20"/>
        <v>0</v>
      </c>
      <c r="O76" s="7">
        <f t="shared" si="20"/>
        <v>0</v>
      </c>
      <c r="P76" s="7">
        <f t="shared" si="20"/>
        <v>0</v>
      </c>
    </row>
    <row r="77" spans="1:16" outlineLevel="1">
      <c r="A77" s="31" t="s">
        <v>32</v>
      </c>
      <c r="B77" s="32" t="s">
        <v>50</v>
      </c>
      <c r="C77" s="32" t="s">
        <v>51</v>
      </c>
      <c r="D77" s="32" t="s">
        <v>160</v>
      </c>
      <c r="E77" s="32" t="s">
        <v>161</v>
      </c>
      <c r="F77" s="32"/>
      <c r="G77" s="32" t="s">
        <v>39</v>
      </c>
      <c r="H77" s="32" t="s">
        <v>162</v>
      </c>
      <c r="I77" s="33" t="s">
        <v>163</v>
      </c>
      <c r="J77" s="8">
        <f t="shared" si="18"/>
        <v>55000</v>
      </c>
      <c r="K77" s="34">
        <v>55000</v>
      </c>
      <c r="L77" s="34"/>
      <c r="M77" s="34"/>
      <c r="N77" s="34"/>
      <c r="O77" s="34"/>
      <c r="P77" s="34"/>
    </row>
    <row r="78" spans="1:16" outlineLevel="1">
      <c r="A78" s="31" t="s">
        <v>32</v>
      </c>
      <c r="B78" s="32" t="s">
        <v>50</v>
      </c>
      <c r="C78" s="32" t="s">
        <v>51</v>
      </c>
      <c r="D78" s="32" t="s">
        <v>160</v>
      </c>
      <c r="E78" s="32" t="s">
        <v>161</v>
      </c>
      <c r="F78" s="32"/>
      <c r="G78" s="32" t="s">
        <v>39</v>
      </c>
      <c r="H78" s="32" t="s">
        <v>164</v>
      </c>
      <c r="I78" s="33" t="s">
        <v>165</v>
      </c>
      <c r="J78" s="8">
        <f t="shared" si="18"/>
        <v>0</v>
      </c>
      <c r="K78" s="34"/>
      <c r="L78" s="34"/>
      <c r="M78" s="34"/>
      <c r="N78" s="34"/>
      <c r="O78" s="34"/>
      <c r="P78" s="34"/>
    </row>
    <row r="79" spans="1:16">
      <c r="A79" s="28" t="s">
        <v>32</v>
      </c>
      <c r="B79" s="29" t="s">
        <v>50</v>
      </c>
      <c r="C79" s="29" t="s">
        <v>51</v>
      </c>
      <c r="D79" s="29" t="s">
        <v>166</v>
      </c>
      <c r="E79" s="29"/>
      <c r="F79" s="29"/>
      <c r="G79" s="29"/>
      <c r="H79" s="29"/>
      <c r="I79" s="30"/>
      <c r="J79" s="7">
        <f t="shared" si="18"/>
        <v>1000</v>
      </c>
      <c r="K79" s="7">
        <f>SUM(K80:K85)</f>
        <v>1000</v>
      </c>
      <c r="L79" s="7">
        <f t="shared" ref="L79:P79" si="21">SUM(L80:L85)</f>
        <v>0</v>
      </c>
      <c r="M79" s="7">
        <f t="shared" si="21"/>
        <v>0</v>
      </c>
      <c r="N79" s="7">
        <f t="shared" si="21"/>
        <v>0</v>
      </c>
      <c r="O79" s="7">
        <f t="shared" si="21"/>
        <v>0</v>
      </c>
      <c r="P79" s="7">
        <f t="shared" si="21"/>
        <v>0</v>
      </c>
    </row>
    <row r="80" spans="1:16" outlineLevel="1">
      <c r="A80" s="31" t="s">
        <v>32</v>
      </c>
      <c r="B80" s="32" t="s">
        <v>50</v>
      </c>
      <c r="C80" s="32" t="s">
        <v>51</v>
      </c>
      <c r="D80" s="32" t="s">
        <v>166</v>
      </c>
      <c r="E80" s="32" t="s">
        <v>161</v>
      </c>
      <c r="F80" s="32"/>
      <c r="G80" s="32" t="s">
        <v>39</v>
      </c>
      <c r="H80" s="32" t="s">
        <v>167</v>
      </c>
      <c r="I80" s="33" t="s">
        <v>168</v>
      </c>
      <c r="J80" s="8">
        <f t="shared" si="18"/>
        <v>0</v>
      </c>
      <c r="K80" s="34"/>
      <c r="L80" s="34"/>
      <c r="M80" s="34"/>
      <c r="N80" s="34"/>
      <c r="O80" s="34"/>
      <c r="P80" s="34"/>
    </row>
    <row r="81" spans="1:16" ht="25.5" outlineLevel="1">
      <c r="A81" s="31" t="s">
        <v>32</v>
      </c>
      <c r="B81" s="32" t="s">
        <v>50</v>
      </c>
      <c r="C81" s="32" t="s">
        <v>51</v>
      </c>
      <c r="D81" s="32" t="s">
        <v>166</v>
      </c>
      <c r="E81" s="32" t="s">
        <v>169</v>
      </c>
      <c r="F81" s="32"/>
      <c r="G81" s="32" t="s">
        <v>39</v>
      </c>
      <c r="H81" s="32" t="s">
        <v>170</v>
      </c>
      <c r="I81" s="33" t="s">
        <v>171</v>
      </c>
      <c r="J81" s="8">
        <f t="shared" si="18"/>
        <v>0</v>
      </c>
      <c r="K81" s="34"/>
      <c r="L81" s="34"/>
      <c r="M81" s="34"/>
      <c r="N81" s="34"/>
      <c r="O81" s="34"/>
      <c r="P81" s="34"/>
    </row>
    <row r="82" spans="1:16" ht="25.5" outlineLevel="1">
      <c r="A82" s="31" t="s">
        <v>32</v>
      </c>
      <c r="B82" s="32" t="s">
        <v>50</v>
      </c>
      <c r="C82" s="32" t="s">
        <v>51</v>
      </c>
      <c r="D82" s="32" t="s">
        <v>166</v>
      </c>
      <c r="E82" s="32" t="s">
        <v>169</v>
      </c>
      <c r="F82" s="32"/>
      <c r="G82" s="32" t="s">
        <v>39</v>
      </c>
      <c r="H82" s="32" t="s">
        <v>172</v>
      </c>
      <c r="I82" s="33" t="s">
        <v>173</v>
      </c>
      <c r="J82" s="8">
        <f t="shared" si="18"/>
        <v>1000</v>
      </c>
      <c r="K82" s="34">
        <v>1000</v>
      </c>
      <c r="L82" s="34"/>
      <c r="M82" s="34"/>
      <c r="N82" s="34"/>
      <c r="O82" s="34"/>
      <c r="P82" s="34"/>
    </row>
    <row r="83" spans="1:16" ht="25.5" outlineLevel="1">
      <c r="A83" s="31" t="s">
        <v>32</v>
      </c>
      <c r="B83" s="32" t="s">
        <v>50</v>
      </c>
      <c r="C83" s="32" t="s">
        <v>51</v>
      </c>
      <c r="D83" s="32" t="s">
        <v>166</v>
      </c>
      <c r="E83" s="32" t="s">
        <v>120</v>
      </c>
      <c r="F83" s="32"/>
      <c r="G83" s="32" t="s">
        <v>39</v>
      </c>
      <c r="H83" s="32" t="s">
        <v>174</v>
      </c>
      <c r="I83" s="33" t="s">
        <v>175</v>
      </c>
      <c r="J83" s="8">
        <f t="shared" si="18"/>
        <v>0</v>
      </c>
      <c r="K83" s="34"/>
      <c r="L83" s="34"/>
      <c r="M83" s="34"/>
      <c r="N83" s="34"/>
      <c r="O83" s="34"/>
      <c r="P83" s="34"/>
    </row>
    <row r="84" spans="1:16" outlineLevel="1">
      <c r="A84" s="31" t="s">
        <v>32</v>
      </c>
      <c r="B84" s="32" t="s">
        <v>50</v>
      </c>
      <c r="C84" s="32" t="s">
        <v>51</v>
      </c>
      <c r="D84" s="32" t="s">
        <v>166</v>
      </c>
      <c r="E84" s="32" t="s">
        <v>120</v>
      </c>
      <c r="F84" s="32"/>
      <c r="G84" s="32" t="s">
        <v>39</v>
      </c>
      <c r="H84" s="32" t="s">
        <v>176</v>
      </c>
      <c r="I84" s="33" t="s">
        <v>177</v>
      </c>
      <c r="J84" s="8">
        <f t="shared" si="18"/>
        <v>0</v>
      </c>
      <c r="K84" s="34"/>
      <c r="L84" s="34"/>
      <c r="M84" s="34"/>
      <c r="N84" s="34"/>
      <c r="O84" s="34"/>
      <c r="P84" s="34"/>
    </row>
    <row r="85" spans="1:16" ht="25.5" outlineLevel="1">
      <c r="A85" s="31" t="s">
        <v>32</v>
      </c>
      <c r="B85" s="32" t="s">
        <v>50</v>
      </c>
      <c r="C85" s="32" t="s">
        <v>51</v>
      </c>
      <c r="D85" s="32" t="s">
        <v>166</v>
      </c>
      <c r="E85" s="32" t="s">
        <v>120</v>
      </c>
      <c r="F85" s="32"/>
      <c r="G85" s="32" t="s">
        <v>39</v>
      </c>
      <c r="H85" s="32" t="s">
        <v>121</v>
      </c>
      <c r="I85" s="33" t="s">
        <v>122</v>
      </c>
      <c r="J85" s="8">
        <f t="shared" si="18"/>
        <v>0</v>
      </c>
      <c r="K85" s="34"/>
      <c r="L85" s="34"/>
      <c r="M85" s="34"/>
      <c r="N85" s="34"/>
      <c r="O85" s="34"/>
      <c r="P85" s="34"/>
    </row>
    <row r="86" spans="1:16">
      <c r="A86" s="22" t="s">
        <v>32</v>
      </c>
      <c r="B86" s="23" t="s">
        <v>50</v>
      </c>
      <c r="C86" s="23" t="s">
        <v>35</v>
      </c>
      <c r="D86" s="23"/>
      <c r="E86" s="23"/>
      <c r="F86" s="23"/>
      <c r="G86" s="23"/>
      <c r="H86" s="23"/>
      <c r="I86" s="24"/>
      <c r="J86" s="5">
        <f t="shared" si="18"/>
        <v>0</v>
      </c>
      <c r="K86" s="5">
        <f>K87</f>
        <v>0</v>
      </c>
      <c r="L86" s="5">
        <f t="shared" ref="L86:P86" si="22">L87</f>
        <v>0</v>
      </c>
      <c r="M86" s="5">
        <f t="shared" si="22"/>
        <v>0</v>
      </c>
      <c r="N86" s="5">
        <f t="shared" si="22"/>
        <v>0</v>
      </c>
      <c r="O86" s="5">
        <f t="shared" si="22"/>
        <v>0</v>
      </c>
      <c r="P86" s="5">
        <f t="shared" si="22"/>
        <v>0</v>
      </c>
    </row>
    <row r="87" spans="1:16">
      <c r="A87" s="25" t="s">
        <v>32</v>
      </c>
      <c r="B87" s="26" t="s">
        <v>50</v>
      </c>
      <c r="C87" s="26" t="s">
        <v>35</v>
      </c>
      <c r="D87" s="26" t="s">
        <v>36</v>
      </c>
      <c r="E87" s="26"/>
      <c r="F87" s="26"/>
      <c r="G87" s="26"/>
      <c r="H87" s="26"/>
      <c r="I87" s="27"/>
      <c r="J87" s="6">
        <f t="shared" si="18"/>
        <v>0</v>
      </c>
      <c r="K87" s="6">
        <f>K88+K90</f>
        <v>0</v>
      </c>
      <c r="L87" s="6">
        <f t="shared" ref="L87:P87" si="23">L88+L90</f>
        <v>0</v>
      </c>
      <c r="M87" s="6">
        <f t="shared" si="23"/>
        <v>0</v>
      </c>
      <c r="N87" s="6">
        <f t="shared" si="23"/>
        <v>0</v>
      </c>
      <c r="O87" s="6">
        <f t="shared" si="23"/>
        <v>0</v>
      </c>
      <c r="P87" s="6">
        <f t="shared" si="23"/>
        <v>0</v>
      </c>
    </row>
    <row r="88" spans="1:16">
      <c r="A88" s="28" t="s">
        <v>32</v>
      </c>
      <c r="B88" s="29" t="s">
        <v>50</v>
      </c>
      <c r="C88" s="29" t="s">
        <v>35</v>
      </c>
      <c r="D88" s="29" t="s">
        <v>37</v>
      </c>
      <c r="E88" s="29"/>
      <c r="F88" s="29"/>
      <c r="G88" s="29"/>
      <c r="H88" s="29"/>
      <c r="I88" s="30"/>
      <c r="J88" s="7">
        <f t="shared" si="18"/>
        <v>0</v>
      </c>
      <c r="K88" s="7">
        <f>K89</f>
        <v>0</v>
      </c>
      <c r="L88" s="7">
        <f t="shared" ref="L88:P88" si="24">L89</f>
        <v>0</v>
      </c>
      <c r="M88" s="7">
        <f t="shared" si="24"/>
        <v>0</v>
      </c>
      <c r="N88" s="7">
        <f t="shared" si="24"/>
        <v>0</v>
      </c>
      <c r="O88" s="7">
        <f t="shared" si="24"/>
        <v>0</v>
      </c>
      <c r="P88" s="7">
        <f t="shared" si="24"/>
        <v>0</v>
      </c>
    </row>
    <row r="89" spans="1:16" outlineLevel="1">
      <c r="A89" s="31" t="s">
        <v>32</v>
      </c>
      <c r="B89" s="32" t="s">
        <v>50</v>
      </c>
      <c r="C89" s="32" t="s">
        <v>35</v>
      </c>
      <c r="D89" s="32" t="s">
        <v>37</v>
      </c>
      <c r="E89" s="32" t="s">
        <v>38</v>
      </c>
      <c r="F89" s="32"/>
      <c r="G89" s="32" t="s">
        <v>39</v>
      </c>
      <c r="H89" s="32" t="s">
        <v>40</v>
      </c>
      <c r="I89" s="33" t="s">
        <v>41</v>
      </c>
      <c r="J89" s="8">
        <f t="shared" si="18"/>
        <v>0</v>
      </c>
      <c r="K89" s="34"/>
      <c r="L89" s="34"/>
      <c r="M89" s="34"/>
      <c r="N89" s="34"/>
      <c r="O89" s="34"/>
      <c r="P89" s="34"/>
    </row>
    <row r="90" spans="1:16">
      <c r="A90" s="28" t="s">
        <v>32</v>
      </c>
      <c r="B90" s="29" t="s">
        <v>50</v>
      </c>
      <c r="C90" s="29" t="s">
        <v>35</v>
      </c>
      <c r="D90" s="29" t="s">
        <v>46</v>
      </c>
      <c r="E90" s="29"/>
      <c r="F90" s="29"/>
      <c r="G90" s="29"/>
      <c r="H90" s="29"/>
      <c r="I90" s="30"/>
      <c r="J90" s="7">
        <f t="shared" si="18"/>
        <v>0</v>
      </c>
      <c r="K90" s="7">
        <f>K91</f>
        <v>0</v>
      </c>
      <c r="L90" s="7">
        <f t="shared" ref="L90:P90" si="25">L91</f>
        <v>0</v>
      </c>
      <c r="M90" s="7">
        <f t="shared" si="25"/>
        <v>0</v>
      </c>
      <c r="N90" s="7">
        <f t="shared" si="25"/>
        <v>0</v>
      </c>
      <c r="O90" s="7">
        <f t="shared" si="25"/>
        <v>0</v>
      </c>
      <c r="P90" s="7">
        <f t="shared" si="25"/>
        <v>0</v>
      </c>
    </row>
    <row r="91" spans="1:16" ht="25.5" outlineLevel="1">
      <c r="A91" s="31" t="s">
        <v>32</v>
      </c>
      <c r="B91" s="32" t="s">
        <v>50</v>
      </c>
      <c r="C91" s="32" t="s">
        <v>35</v>
      </c>
      <c r="D91" s="32" t="s">
        <v>46</v>
      </c>
      <c r="E91" s="32" t="s">
        <v>47</v>
      </c>
      <c r="F91" s="32"/>
      <c r="G91" s="32" t="s">
        <v>39</v>
      </c>
      <c r="H91" s="32" t="s">
        <v>48</v>
      </c>
      <c r="I91" s="33" t="s">
        <v>49</v>
      </c>
      <c r="J91" s="8">
        <f t="shared" si="18"/>
        <v>0</v>
      </c>
      <c r="K91" s="34"/>
      <c r="L91" s="34"/>
      <c r="M91" s="34"/>
      <c r="N91" s="34"/>
      <c r="O91" s="34"/>
      <c r="P91" s="34"/>
    </row>
    <row r="92" spans="1:16">
      <c r="A92" s="22" t="s">
        <v>32</v>
      </c>
      <c r="B92" s="23" t="s">
        <v>50</v>
      </c>
      <c r="C92" s="23" t="s">
        <v>178</v>
      </c>
      <c r="D92" s="23"/>
      <c r="E92" s="23"/>
      <c r="F92" s="23"/>
      <c r="G92" s="23"/>
      <c r="H92" s="23"/>
      <c r="I92" s="24"/>
      <c r="J92" s="5">
        <f t="shared" si="18"/>
        <v>0</v>
      </c>
      <c r="K92" s="5">
        <f>K93</f>
        <v>0</v>
      </c>
      <c r="L92" s="5">
        <f t="shared" ref="L92:P93" si="26">L93</f>
        <v>0</v>
      </c>
      <c r="M92" s="5">
        <f t="shared" si="26"/>
        <v>0</v>
      </c>
      <c r="N92" s="5">
        <f t="shared" si="26"/>
        <v>0</v>
      </c>
      <c r="O92" s="5">
        <f t="shared" si="26"/>
        <v>1000000</v>
      </c>
      <c r="P92" s="5">
        <f t="shared" si="26"/>
        <v>0</v>
      </c>
    </row>
    <row r="93" spans="1:16">
      <c r="A93" s="25" t="s">
        <v>32</v>
      </c>
      <c r="B93" s="26" t="s">
        <v>50</v>
      </c>
      <c r="C93" s="26" t="s">
        <v>178</v>
      </c>
      <c r="D93" s="26" t="s">
        <v>61</v>
      </c>
      <c r="E93" s="26"/>
      <c r="F93" s="26"/>
      <c r="G93" s="26"/>
      <c r="H93" s="26"/>
      <c r="I93" s="27"/>
      <c r="J93" s="6">
        <f t="shared" si="18"/>
        <v>0</v>
      </c>
      <c r="K93" s="6">
        <f>K94</f>
        <v>0</v>
      </c>
      <c r="L93" s="6">
        <f t="shared" si="26"/>
        <v>0</v>
      </c>
      <c r="M93" s="6">
        <f t="shared" si="26"/>
        <v>0</v>
      </c>
      <c r="N93" s="6">
        <f t="shared" si="26"/>
        <v>0</v>
      </c>
      <c r="O93" s="6">
        <f t="shared" si="26"/>
        <v>1000000</v>
      </c>
      <c r="P93" s="6">
        <f t="shared" si="26"/>
        <v>0</v>
      </c>
    </row>
    <row r="94" spans="1:16">
      <c r="A94" s="28" t="s">
        <v>32</v>
      </c>
      <c r="B94" s="29" t="s">
        <v>50</v>
      </c>
      <c r="C94" s="29" t="s">
        <v>178</v>
      </c>
      <c r="D94" s="29" t="s">
        <v>70</v>
      </c>
      <c r="E94" s="29"/>
      <c r="F94" s="29"/>
      <c r="G94" s="29"/>
      <c r="H94" s="29"/>
      <c r="I94" s="30"/>
      <c r="J94" s="7">
        <f t="shared" si="18"/>
        <v>0</v>
      </c>
      <c r="K94" s="7">
        <f>SUM(K95:K96)</f>
        <v>0</v>
      </c>
      <c r="L94" s="7">
        <f t="shared" ref="L94:P94" si="27">SUM(L95:L96)</f>
        <v>0</v>
      </c>
      <c r="M94" s="7">
        <f t="shared" si="27"/>
        <v>0</v>
      </c>
      <c r="N94" s="7">
        <f t="shared" si="27"/>
        <v>0</v>
      </c>
      <c r="O94" s="7">
        <f t="shared" si="27"/>
        <v>1000000</v>
      </c>
      <c r="P94" s="7">
        <f t="shared" si="27"/>
        <v>0</v>
      </c>
    </row>
    <row r="95" spans="1:16" outlineLevel="1">
      <c r="A95" s="31" t="s">
        <v>32</v>
      </c>
      <c r="B95" s="32" t="s">
        <v>50</v>
      </c>
      <c r="C95" s="32" t="s">
        <v>178</v>
      </c>
      <c r="D95" s="32" t="s">
        <v>70</v>
      </c>
      <c r="E95" s="32" t="s">
        <v>123</v>
      </c>
      <c r="F95" s="32"/>
      <c r="G95" s="32" t="s">
        <v>129</v>
      </c>
      <c r="H95" s="32" t="s">
        <v>179</v>
      </c>
      <c r="I95" s="33" t="s">
        <v>180</v>
      </c>
      <c r="J95" s="8">
        <f t="shared" si="18"/>
        <v>0</v>
      </c>
      <c r="K95" s="34"/>
      <c r="L95" s="34"/>
      <c r="M95" s="34"/>
      <c r="N95" s="34"/>
      <c r="O95" s="34">
        <v>1000000</v>
      </c>
      <c r="P95" s="34"/>
    </row>
    <row r="96" spans="1:16" outlineLevel="1">
      <c r="A96" s="31" t="s">
        <v>32</v>
      </c>
      <c r="B96" s="32" t="s">
        <v>50</v>
      </c>
      <c r="C96" s="32" t="s">
        <v>178</v>
      </c>
      <c r="D96" s="32" t="s">
        <v>70</v>
      </c>
      <c r="E96" s="32" t="s">
        <v>123</v>
      </c>
      <c r="F96" s="32"/>
      <c r="G96" s="32" t="s">
        <v>39</v>
      </c>
      <c r="H96" s="32" t="s">
        <v>179</v>
      </c>
      <c r="I96" s="33" t="s">
        <v>180</v>
      </c>
      <c r="J96" s="8">
        <f t="shared" si="18"/>
        <v>0</v>
      </c>
      <c r="K96" s="34"/>
      <c r="L96" s="34"/>
      <c r="M96" s="34"/>
      <c r="N96" s="34"/>
      <c r="O96" s="34"/>
      <c r="P96" s="34"/>
    </row>
    <row r="97" spans="1:16">
      <c r="A97" s="22" t="s">
        <v>32</v>
      </c>
      <c r="B97" s="23" t="s">
        <v>50</v>
      </c>
      <c r="C97" s="23" t="s">
        <v>181</v>
      </c>
      <c r="D97" s="23"/>
      <c r="E97" s="23"/>
      <c r="F97" s="23"/>
      <c r="G97" s="23"/>
      <c r="H97" s="23"/>
      <c r="I97" s="24"/>
      <c r="J97" s="5">
        <f t="shared" si="18"/>
        <v>46036.5</v>
      </c>
      <c r="K97" s="5">
        <f>K98</f>
        <v>46036.5</v>
      </c>
      <c r="L97" s="5">
        <f t="shared" ref="L97:P99" si="28">L98</f>
        <v>0</v>
      </c>
      <c r="M97" s="5">
        <f t="shared" si="28"/>
        <v>0</v>
      </c>
      <c r="N97" s="5">
        <f t="shared" si="28"/>
        <v>0</v>
      </c>
      <c r="O97" s="5">
        <f t="shared" si="28"/>
        <v>0</v>
      </c>
      <c r="P97" s="5">
        <f t="shared" si="28"/>
        <v>0</v>
      </c>
    </row>
    <row r="98" spans="1:16">
      <c r="A98" s="25" t="s">
        <v>32</v>
      </c>
      <c r="B98" s="26" t="s">
        <v>50</v>
      </c>
      <c r="C98" s="26" t="s">
        <v>181</v>
      </c>
      <c r="D98" s="26" t="s">
        <v>154</v>
      </c>
      <c r="E98" s="26"/>
      <c r="F98" s="26"/>
      <c r="G98" s="26"/>
      <c r="H98" s="26"/>
      <c r="I98" s="27"/>
      <c r="J98" s="6">
        <f t="shared" si="18"/>
        <v>46036.5</v>
      </c>
      <c r="K98" s="6">
        <f>K99</f>
        <v>46036.5</v>
      </c>
      <c r="L98" s="6">
        <f t="shared" si="28"/>
        <v>0</v>
      </c>
      <c r="M98" s="6">
        <f t="shared" si="28"/>
        <v>0</v>
      </c>
      <c r="N98" s="6">
        <f t="shared" si="28"/>
        <v>0</v>
      </c>
      <c r="O98" s="6">
        <f t="shared" si="28"/>
        <v>0</v>
      </c>
      <c r="P98" s="6">
        <f t="shared" si="28"/>
        <v>0</v>
      </c>
    </row>
    <row r="99" spans="1:16">
      <c r="A99" s="28" t="s">
        <v>32</v>
      </c>
      <c r="B99" s="29" t="s">
        <v>50</v>
      </c>
      <c r="C99" s="29" t="s">
        <v>181</v>
      </c>
      <c r="D99" s="29" t="s">
        <v>155</v>
      </c>
      <c r="E99" s="29"/>
      <c r="F99" s="29"/>
      <c r="G99" s="29"/>
      <c r="H99" s="29"/>
      <c r="I99" s="30"/>
      <c r="J99" s="7">
        <f t="shared" si="18"/>
        <v>46036.5</v>
      </c>
      <c r="K99" s="7">
        <f>K100</f>
        <v>46036.5</v>
      </c>
      <c r="L99" s="7">
        <f t="shared" si="28"/>
        <v>0</v>
      </c>
      <c r="M99" s="7">
        <f t="shared" si="28"/>
        <v>0</v>
      </c>
      <c r="N99" s="7">
        <f t="shared" si="28"/>
        <v>0</v>
      </c>
      <c r="O99" s="7">
        <f t="shared" si="28"/>
        <v>0</v>
      </c>
      <c r="P99" s="7">
        <f t="shared" si="28"/>
        <v>0</v>
      </c>
    </row>
    <row r="100" spans="1:16" ht="38.25" outlineLevel="1">
      <c r="A100" s="31" t="s">
        <v>32</v>
      </c>
      <c r="B100" s="32" t="s">
        <v>50</v>
      </c>
      <c r="C100" s="32" t="s">
        <v>181</v>
      </c>
      <c r="D100" s="32" t="s">
        <v>155</v>
      </c>
      <c r="E100" s="32" t="s">
        <v>156</v>
      </c>
      <c r="F100" s="32"/>
      <c r="G100" s="32" t="s">
        <v>39</v>
      </c>
      <c r="H100" s="32" t="s">
        <v>157</v>
      </c>
      <c r="I100" s="33" t="s">
        <v>158</v>
      </c>
      <c r="J100" s="8">
        <f t="shared" si="18"/>
        <v>46036.5</v>
      </c>
      <c r="K100" s="34">
        <v>46036.5</v>
      </c>
      <c r="L100" s="34"/>
      <c r="M100" s="34"/>
      <c r="N100" s="34"/>
      <c r="O100" s="34"/>
      <c r="P100" s="34"/>
    </row>
    <row r="101" spans="1:16">
      <c r="A101" s="19" t="s">
        <v>32</v>
      </c>
      <c r="B101" s="20" t="s">
        <v>182</v>
      </c>
      <c r="C101" s="20"/>
      <c r="D101" s="20"/>
      <c r="E101" s="20"/>
      <c r="F101" s="20"/>
      <c r="G101" s="20"/>
      <c r="H101" s="20"/>
      <c r="I101" s="21"/>
      <c r="J101" s="4">
        <f t="shared" si="18"/>
        <v>1000</v>
      </c>
      <c r="K101" s="4">
        <f>K102</f>
        <v>1000</v>
      </c>
      <c r="L101" s="4">
        <f t="shared" ref="L101:P104" si="29">L102</f>
        <v>0</v>
      </c>
      <c r="M101" s="4">
        <f t="shared" si="29"/>
        <v>0</v>
      </c>
      <c r="N101" s="4">
        <f t="shared" si="29"/>
        <v>0</v>
      </c>
      <c r="O101" s="4">
        <f t="shared" si="29"/>
        <v>0</v>
      </c>
      <c r="P101" s="4">
        <f t="shared" si="29"/>
        <v>0</v>
      </c>
    </row>
    <row r="102" spans="1:16">
      <c r="A102" s="22" t="s">
        <v>32</v>
      </c>
      <c r="B102" s="23" t="s">
        <v>182</v>
      </c>
      <c r="C102" s="23" t="s">
        <v>183</v>
      </c>
      <c r="D102" s="23"/>
      <c r="E102" s="23"/>
      <c r="F102" s="23"/>
      <c r="G102" s="23"/>
      <c r="H102" s="23"/>
      <c r="I102" s="24"/>
      <c r="J102" s="5">
        <f t="shared" si="18"/>
        <v>1000</v>
      </c>
      <c r="K102" s="5">
        <f>K103</f>
        <v>1000</v>
      </c>
      <c r="L102" s="5">
        <f t="shared" si="29"/>
        <v>0</v>
      </c>
      <c r="M102" s="5">
        <f t="shared" si="29"/>
        <v>0</v>
      </c>
      <c r="N102" s="5">
        <f t="shared" si="29"/>
        <v>0</v>
      </c>
      <c r="O102" s="5">
        <f t="shared" si="29"/>
        <v>0</v>
      </c>
      <c r="P102" s="5">
        <f t="shared" si="29"/>
        <v>0</v>
      </c>
    </row>
    <row r="103" spans="1:16">
      <c r="A103" s="25" t="s">
        <v>32</v>
      </c>
      <c r="B103" s="26" t="s">
        <v>182</v>
      </c>
      <c r="C103" s="26" t="s">
        <v>183</v>
      </c>
      <c r="D103" s="26" t="s">
        <v>159</v>
      </c>
      <c r="E103" s="26"/>
      <c r="F103" s="26"/>
      <c r="G103" s="26"/>
      <c r="H103" s="26"/>
      <c r="I103" s="27"/>
      <c r="J103" s="6">
        <f t="shared" si="18"/>
        <v>1000</v>
      </c>
      <c r="K103" s="6">
        <f>K104</f>
        <v>1000</v>
      </c>
      <c r="L103" s="6">
        <f t="shared" si="29"/>
        <v>0</v>
      </c>
      <c r="M103" s="6">
        <f t="shared" si="29"/>
        <v>0</v>
      </c>
      <c r="N103" s="6">
        <f t="shared" si="29"/>
        <v>0</v>
      </c>
      <c r="O103" s="6">
        <f t="shared" si="29"/>
        <v>0</v>
      </c>
      <c r="P103" s="6">
        <f t="shared" si="29"/>
        <v>0</v>
      </c>
    </row>
    <row r="104" spans="1:16">
      <c r="A104" s="28" t="s">
        <v>32</v>
      </c>
      <c r="B104" s="29" t="s">
        <v>182</v>
      </c>
      <c r="C104" s="29" t="s">
        <v>183</v>
      </c>
      <c r="D104" s="29" t="s">
        <v>184</v>
      </c>
      <c r="E104" s="29"/>
      <c r="F104" s="29"/>
      <c r="G104" s="29"/>
      <c r="H104" s="29"/>
      <c r="I104" s="30"/>
      <c r="J104" s="7">
        <f t="shared" si="18"/>
        <v>1000</v>
      </c>
      <c r="K104" s="7">
        <f>K105</f>
        <v>1000</v>
      </c>
      <c r="L104" s="7">
        <f t="shared" si="29"/>
        <v>0</v>
      </c>
      <c r="M104" s="7">
        <f t="shared" si="29"/>
        <v>0</v>
      </c>
      <c r="N104" s="7">
        <f t="shared" si="29"/>
        <v>0</v>
      </c>
      <c r="O104" s="7">
        <f t="shared" si="29"/>
        <v>0</v>
      </c>
      <c r="P104" s="7">
        <f t="shared" si="29"/>
        <v>0</v>
      </c>
    </row>
    <row r="105" spans="1:16" outlineLevel="1">
      <c r="A105" s="31" t="s">
        <v>32</v>
      </c>
      <c r="B105" s="32" t="s">
        <v>182</v>
      </c>
      <c r="C105" s="32" t="s">
        <v>183</v>
      </c>
      <c r="D105" s="32" t="s">
        <v>184</v>
      </c>
      <c r="E105" s="32" t="s">
        <v>185</v>
      </c>
      <c r="F105" s="32"/>
      <c r="G105" s="32" t="s">
        <v>39</v>
      </c>
      <c r="H105" s="32" t="s">
        <v>186</v>
      </c>
      <c r="I105" s="33" t="s">
        <v>187</v>
      </c>
      <c r="J105" s="8">
        <f t="shared" si="18"/>
        <v>1000</v>
      </c>
      <c r="K105" s="34">
        <v>1000</v>
      </c>
      <c r="L105" s="34"/>
      <c r="M105" s="34"/>
      <c r="N105" s="34"/>
      <c r="O105" s="34"/>
      <c r="P105" s="34"/>
    </row>
    <row r="106" spans="1:16">
      <c r="A106" s="19" t="s">
        <v>32</v>
      </c>
      <c r="B106" s="20" t="s">
        <v>188</v>
      </c>
      <c r="C106" s="20"/>
      <c r="D106" s="20"/>
      <c r="E106" s="20"/>
      <c r="F106" s="20"/>
      <c r="G106" s="20"/>
      <c r="H106" s="20"/>
      <c r="I106" s="21"/>
      <c r="J106" s="4">
        <f t="shared" si="18"/>
        <v>643700</v>
      </c>
      <c r="K106" s="4">
        <f>K107+K111+K115+K119+K123</f>
        <v>643700</v>
      </c>
      <c r="L106" s="4">
        <f t="shared" ref="L106:P106" si="30">L107+L111+L115+L119+L123</f>
        <v>0</v>
      </c>
      <c r="M106" s="4">
        <f t="shared" si="30"/>
        <v>0</v>
      </c>
      <c r="N106" s="4">
        <f t="shared" si="30"/>
        <v>0</v>
      </c>
      <c r="O106" s="4">
        <f t="shared" si="30"/>
        <v>0</v>
      </c>
      <c r="P106" s="4">
        <f t="shared" si="30"/>
        <v>0</v>
      </c>
    </row>
    <row r="107" spans="1:16">
      <c r="A107" s="22" t="s">
        <v>32</v>
      </c>
      <c r="B107" s="23" t="s">
        <v>188</v>
      </c>
      <c r="C107" s="23" t="s">
        <v>189</v>
      </c>
      <c r="D107" s="23"/>
      <c r="E107" s="23"/>
      <c r="F107" s="23"/>
      <c r="G107" s="23"/>
      <c r="H107" s="23"/>
      <c r="I107" s="24"/>
      <c r="J107" s="5">
        <f t="shared" si="18"/>
        <v>30200</v>
      </c>
      <c r="K107" s="5">
        <f>K108</f>
        <v>30200</v>
      </c>
      <c r="L107" s="5">
        <f t="shared" ref="L107:P109" si="31">L108</f>
        <v>0</v>
      </c>
      <c r="M107" s="5">
        <f t="shared" si="31"/>
        <v>0</v>
      </c>
      <c r="N107" s="5">
        <f t="shared" si="31"/>
        <v>0</v>
      </c>
      <c r="O107" s="5">
        <f t="shared" si="31"/>
        <v>0</v>
      </c>
      <c r="P107" s="5">
        <f t="shared" si="31"/>
        <v>0</v>
      </c>
    </row>
    <row r="108" spans="1:16">
      <c r="A108" s="25" t="s">
        <v>32</v>
      </c>
      <c r="B108" s="26" t="s">
        <v>188</v>
      </c>
      <c r="C108" s="26" t="s">
        <v>189</v>
      </c>
      <c r="D108" s="26" t="s">
        <v>154</v>
      </c>
      <c r="E108" s="26"/>
      <c r="F108" s="26"/>
      <c r="G108" s="26"/>
      <c r="H108" s="26"/>
      <c r="I108" s="27"/>
      <c r="J108" s="6">
        <f t="shared" si="18"/>
        <v>30200</v>
      </c>
      <c r="K108" s="6">
        <f>K109</f>
        <v>30200</v>
      </c>
      <c r="L108" s="6">
        <f t="shared" si="31"/>
        <v>0</v>
      </c>
      <c r="M108" s="6">
        <f t="shared" si="31"/>
        <v>0</v>
      </c>
      <c r="N108" s="6">
        <f t="shared" si="31"/>
        <v>0</v>
      </c>
      <c r="O108" s="6">
        <f t="shared" si="31"/>
        <v>0</v>
      </c>
      <c r="P108" s="6">
        <f t="shared" si="31"/>
        <v>0</v>
      </c>
    </row>
    <row r="109" spans="1:16">
      <c r="A109" s="28" t="s">
        <v>32</v>
      </c>
      <c r="B109" s="29" t="s">
        <v>188</v>
      </c>
      <c r="C109" s="29" t="s">
        <v>189</v>
      </c>
      <c r="D109" s="29" t="s">
        <v>155</v>
      </c>
      <c r="E109" s="29"/>
      <c r="F109" s="29"/>
      <c r="G109" s="29"/>
      <c r="H109" s="29"/>
      <c r="I109" s="30"/>
      <c r="J109" s="7">
        <f t="shared" si="18"/>
        <v>30200</v>
      </c>
      <c r="K109" s="7">
        <f>K110</f>
        <v>30200</v>
      </c>
      <c r="L109" s="7">
        <f t="shared" si="31"/>
        <v>0</v>
      </c>
      <c r="M109" s="7">
        <f t="shared" si="31"/>
        <v>0</v>
      </c>
      <c r="N109" s="7">
        <f t="shared" si="31"/>
        <v>0</v>
      </c>
      <c r="O109" s="7">
        <f t="shared" si="31"/>
        <v>0</v>
      </c>
      <c r="P109" s="7">
        <f t="shared" si="31"/>
        <v>0</v>
      </c>
    </row>
    <row r="110" spans="1:16" ht="51" outlineLevel="1">
      <c r="A110" s="31" t="s">
        <v>32</v>
      </c>
      <c r="B110" s="32" t="s">
        <v>188</v>
      </c>
      <c r="C110" s="32" t="s">
        <v>189</v>
      </c>
      <c r="D110" s="32" t="s">
        <v>155</v>
      </c>
      <c r="E110" s="32" t="s">
        <v>156</v>
      </c>
      <c r="F110" s="32"/>
      <c r="G110" s="32" t="s">
        <v>39</v>
      </c>
      <c r="H110" s="32" t="s">
        <v>190</v>
      </c>
      <c r="I110" s="33" t="s">
        <v>191</v>
      </c>
      <c r="J110" s="8">
        <f t="shared" si="18"/>
        <v>30200</v>
      </c>
      <c r="K110" s="34">
        <v>30200</v>
      </c>
      <c r="L110" s="34"/>
      <c r="M110" s="34"/>
      <c r="N110" s="34"/>
      <c r="O110" s="34"/>
      <c r="P110" s="34"/>
    </row>
    <row r="111" spans="1:16">
      <c r="A111" s="22" t="s">
        <v>32</v>
      </c>
      <c r="B111" s="23" t="s">
        <v>188</v>
      </c>
      <c r="C111" s="23" t="s">
        <v>192</v>
      </c>
      <c r="D111" s="23"/>
      <c r="E111" s="23"/>
      <c r="F111" s="23"/>
      <c r="G111" s="23"/>
      <c r="H111" s="23"/>
      <c r="I111" s="24"/>
      <c r="J111" s="5">
        <f t="shared" si="18"/>
        <v>5600</v>
      </c>
      <c r="K111" s="5">
        <f>K112</f>
        <v>5600</v>
      </c>
      <c r="L111" s="5">
        <f t="shared" ref="L111:P113" si="32">L112</f>
        <v>0</v>
      </c>
      <c r="M111" s="5">
        <f t="shared" si="32"/>
        <v>0</v>
      </c>
      <c r="N111" s="5">
        <f t="shared" si="32"/>
        <v>0</v>
      </c>
      <c r="O111" s="5">
        <f t="shared" si="32"/>
        <v>0</v>
      </c>
      <c r="P111" s="5">
        <f t="shared" si="32"/>
        <v>0</v>
      </c>
    </row>
    <row r="112" spans="1:16">
      <c r="A112" s="25" t="s">
        <v>32</v>
      </c>
      <c r="B112" s="26" t="s">
        <v>188</v>
      </c>
      <c r="C112" s="26" t="s">
        <v>192</v>
      </c>
      <c r="D112" s="26" t="s">
        <v>154</v>
      </c>
      <c r="E112" s="26"/>
      <c r="F112" s="26"/>
      <c r="G112" s="26"/>
      <c r="H112" s="26"/>
      <c r="I112" s="27"/>
      <c r="J112" s="6">
        <f t="shared" si="18"/>
        <v>5600</v>
      </c>
      <c r="K112" s="6">
        <f>K113</f>
        <v>5600</v>
      </c>
      <c r="L112" s="6">
        <f t="shared" si="32"/>
        <v>0</v>
      </c>
      <c r="M112" s="6">
        <f t="shared" si="32"/>
        <v>0</v>
      </c>
      <c r="N112" s="6">
        <f t="shared" si="32"/>
        <v>0</v>
      </c>
      <c r="O112" s="6">
        <f t="shared" si="32"/>
        <v>0</v>
      </c>
      <c r="P112" s="6">
        <f t="shared" si="32"/>
        <v>0</v>
      </c>
    </row>
    <row r="113" spans="1:16">
      <c r="A113" s="28" t="s">
        <v>32</v>
      </c>
      <c r="B113" s="29" t="s">
        <v>188</v>
      </c>
      <c r="C113" s="29" t="s">
        <v>192</v>
      </c>
      <c r="D113" s="29" t="s">
        <v>155</v>
      </c>
      <c r="E113" s="29"/>
      <c r="F113" s="29"/>
      <c r="G113" s="29"/>
      <c r="H113" s="29"/>
      <c r="I113" s="30"/>
      <c r="J113" s="7">
        <f t="shared" si="18"/>
        <v>5600</v>
      </c>
      <c r="K113" s="7">
        <f>K114</f>
        <v>5600</v>
      </c>
      <c r="L113" s="7">
        <f t="shared" si="32"/>
        <v>0</v>
      </c>
      <c r="M113" s="7">
        <f t="shared" si="32"/>
        <v>0</v>
      </c>
      <c r="N113" s="7">
        <f t="shared" si="32"/>
        <v>0</v>
      </c>
      <c r="O113" s="7">
        <f t="shared" si="32"/>
        <v>0</v>
      </c>
      <c r="P113" s="7">
        <f t="shared" si="32"/>
        <v>0</v>
      </c>
    </row>
    <row r="114" spans="1:16" ht="51" outlineLevel="1">
      <c r="A114" s="31" t="s">
        <v>32</v>
      </c>
      <c r="B114" s="32" t="s">
        <v>188</v>
      </c>
      <c r="C114" s="32" t="s">
        <v>192</v>
      </c>
      <c r="D114" s="32" t="s">
        <v>155</v>
      </c>
      <c r="E114" s="32" t="s">
        <v>156</v>
      </c>
      <c r="F114" s="32"/>
      <c r="G114" s="32" t="s">
        <v>39</v>
      </c>
      <c r="H114" s="32" t="s">
        <v>193</v>
      </c>
      <c r="I114" s="33" t="s">
        <v>194</v>
      </c>
      <c r="J114" s="8">
        <f t="shared" si="18"/>
        <v>5600</v>
      </c>
      <c r="K114" s="34">
        <v>5600</v>
      </c>
      <c r="L114" s="34"/>
      <c r="M114" s="34"/>
      <c r="N114" s="34"/>
      <c r="O114" s="34"/>
      <c r="P114" s="34"/>
    </row>
    <row r="115" spans="1:16">
      <c r="A115" s="22" t="s">
        <v>32</v>
      </c>
      <c r="B115" s="23" t="s">
        <v>188</v>
      </c>
      <c r="C115" s="23" t="s">
        <v>195</v>
      </c>
      <c r="D115" s="23"/>
      <c r="E115" s="23"/>
      <c r="F115" s="23"/>
      <c r="G115" s="23"/>
      <c r="H115" s="23"/>
      <c r="I115" s="24"/>
      <c r="J115" s="5">
        <f t="shared" si="18"/>
        <v>2700</v>
      </c>
      <c r="K115" s="5">
        <f>K116</f>
        <v>2700</v>
      </c>
      <c r="L115" s="5">
        <f t="shared" ref="L115:P117" si="33">L116</f>
        <v>0</v>
      </c>
      <c r="M115" s="5">
        <f t="shared" si="33"/>
        <v>0</v>
      </c>
      <c r="N115" s="5">
        <f t="shared" si="33"/>
        <v>0</v>
      </c>
      <c r="O115" s="5">
        <f t="shared" si="33"/>
        <v>0</v>
      </c>
      <c r="P115" s="5">
        <f t="shared" si="33"/>
        <v>0</v>
      </c>
    </row>
    <row r="116" spans="1:16">
      <c r="A116" s="25" t="s">
        <v>32</v>
      </c>
      <c r="B116" s="26" t="s">
        <v>188</v>
      </c>
      <c r="C116" s="26" t="s">
        <v>195</v>
      </c>
      <c r="D116" s="26" t="s">
        <v>154</v>
      </c>
      <c r="E116" s="26"/>
      <c r="F116" s="26"/>
      <c r="G116" s="26"/>
      <c r="H116" s="26"/>
      <c r="I116" s="27"/>
      <c r="J116" s="6">
        <f t="shared" si="18"/>
        <v>2700</v>
      </c>
      <c r="K116" s="6">
        <f>K117</f>
        <v>2700</v>
      </c>
      <c r="L116" s="6">
        <f t="shared" si="33"/>
        <v>0</v>
      </c>
      <c r="M116" s="6">
        <f t="shared" si="33"/>
        <v>0</v>
      </c>
      <c r="N116" s="6">
        <f t="shared" si="33"/>
        <v>0</v>
      </c>
      <c r="O116" s="6">
        <f t="shared" si="33"/>
        <v>0</v>
      </c>
      <c r="P116" s="6">
        <f t="shared" si="33"/>
        <v>0</v>
      </c>
    </row>
    <row r="117" spans="1:16">
      <c r="A117" s="28" t="s">
        <v>32</v>
      </c>
      <c r="B117" s="29" t="s">
        <v>188</v>
      </c>
      <c r="C117" s="29" t="s">
        <v>195</v>
      </c>
      <c r="D117" s="29" t="s">
        <v>155</v>
      </c>
      <c r="E117" s="29"/>
      <c r="F117" s="29"/>
      <c r="G117" s="29"/>
      <c r="H117" s="29"/>
      <c r="I117" s="30"/>
      <c r="J117" s="7">
        <f t="shared" si="18"/>
        <v>2700</v>
      </c>
      <c r="K117" s="7">
        <f>K118</f>
        <v>2700</v>
      </c>
      <c r="L117" s="7">
        <f t="shared" si="33"/>
        <v>0</v>
      </c>
      <c r="M117" s="7">
        <f t="shared" si="33"/>
        <v>0</v>
      </c>
      <c r="N117" s="7">
        <f t="shared" si="33"/>
        <v>0</v>
      </c>
      <c r="O117" s="7">
        <f t="shared" si="33"/>
        <v>0</v>
      </c>
      <c r="P117" s="7">
        <f t="shared" si="33"/>
        <v>0</v>
      </c>
    </row>
    <row r="118" spans="1:16" ht="38.25" outlineLevel="1">
      <c r="A118" s="31" t="s">
        <v>32</v>
      </c>
      <c r="B118" s="32" t="s">
        <v>188</v>
      </c>
      <c r="C118" s="32" t="s">
        <v>195</v>
      </c>
      <c r="D118" s="32" t="s">
        <v>155</v>
      </c>
      <c r="E118" s="32" t="s">
        <v>156</v>
      </c>
      <c r="F118" s="32"/>
      <c r="G118" s="32" t="s">
        <v>39</v>
      </c>
      <c r="H118" s="32" t="s">
        <v>196</v>
      </c>
      <c r="I118" s="33" t="s">
        <v>197</v>
      </c>
      <c r="J118" s="8">
        <f t="shared" si="18"/>
        <v>2700</v>
      </c>
      <c r="K118" s="34">
        <v>2700</v>
      </c>
      <c r="L118" s="34"/>
      <c r="M118" s="34"/>
      <c r="N118" s="34"/>
      <c r="O118" s="34"/>
      <c r="P118" s="34"/>
    </row>
    <row r="119" spans="1:16">
      <c r="A119" s="22" t="s">
        <v>32</v>
      </c>
      <c r="B119" s="23" t="s">
        <v>188</v>
      </c>
      <c r="C119" s="23" t="s">
        <v>198</v>
      </c>
      <c r="D119" s="23"/>
      <c r="E119" s="23"/>
      <c r="F119" s="23"/>
      <c r="G119" s="23"/>
      <c r="H119" s="23"/>
      <c r="I119" s="24"/>
      <c r="J119" s="5">
        <f t="shared" si="18"/>
        <v>34400</v>
      </c>
      <c r="K119" s="5">
        <f>K120</f>
        <v>34400</v>
      </c>
      <c r="L119" s="5">
        <f t="shared" ref="L119:P121" si="34">L120</f>
        <v>0</v>
      </c>
      <c r="M119" s="5">
        <f t="shared" si="34"/>
        <v>0</v>
      </c>
      <c r="N119" s="5">
        <f t="shared" si="34"/>
        <v>0</v>
      </c>
      <c r="O119" s="5">
        <f t="shared" si="34"/>
        <v>0</v>
      </c>
      <c r="P119" s="5">
        <f t="shared" si="34"/>
        <v>0</v>
      </c>
    </row>
    <row r="120" spans="1:16">
      <c r="A120" s="25" t="s">
        <v>32</v>
      </c>
      <c r="B120" s="26" t="s">
        <v>188</v>
      </c>
      <c r="C120" s="26" t="s">
        <v>198</v>
      </c>
      <c r="D120" s="26" t="s">
        <v>154</v>
      </c>
      <c r="E120" s="26"/>
      <c r="F120" s="26"/>
      <c r="G120" s="26"/>
      <c r="H120" s="26"/>
      <c r="I120" s="27"/>
      <c r="J120" s="6">
        <f t="shared" si="18"/>
        <v>34400</v>
      </c>
      <c r="K120" s="6">
        <f>K121</f>
        <v>34400</v>
      </c>
      <c r="L120" s="6">
        <f t="shared" si="34"/>
        <v>0</v>
      </c>
      <c r="M120" s="6">
        <f t="shared" si="34"/>
        <v>0</v>
      </c>
      <c r="N120" s="6">
        <f t="shared" si="34"/>
        <v>0</v>
      </c>
      <c r="O120" s="6">
        <f t="shared" si="34"/>
        <v>0</v>
      </c>
      <c r="P120" s="6">
        <f t="shared" si="34"/>
        <v>0</v>
      </c>
    </row>
    <row r="121" spans="1:16">
      <c r="A121" s="28" t="s">
        <v>32</v>
      </c>
      <c r="B121" s="29" t="s">
        <v>188</v>
      </c>
      <c r="C121" s="29" t="s">
        <v>198</v>
      </c>
      <c r="D121" s="29" t="s">
        <v>155</v>
      </c>
      <c r="E121" s="29"/>
      <c r="F121" s="29"/>
      <c r="G121" s="29"/>
      <c r="H121" s="29"/>
      <c r="I121" s="30"/>
      <c r="J121" s="7">
        <f t="shared" si="18"/>
        <v>34400</v>
      </c>
      <c r="K121" s="7">
        <f>K122</f>
        <v>34400</v>
      </c>
      <c r="L121" s="7">
        <f t="shared" si="34"/>
        <v>0</v>
      </c>
      <c r="M121" s="7">
        <f t="shared" si="34"/>
        <v>0</v>
      </c>
      <c r="N121" s="7">
        <f t="shared" si="34"/>
        <v>0</v>
      </c>
      <c r="O121" s="7">
        <f t="shared" si="34"/>
        <v>0</v>
      </c>
      <c r="P121" s="7">
        <f t="shared" si="34"/>
        <v>0</v>
      </c>
    </row>
    <row r="122" spans="1:16" ht="38.25" outlineLevel="1">
      <c r="A122" s="31" t="s">
        <v>32</v>
      </c>
      <c r="B122" s="32" t="s">
        <v>188</v>
      </c>
      <c r="C122" s="32" t="s">
        <v>198</v>
      </c>
      <c r="D122" s="32" t="s">
        <v>155</v>
      </c>
      <c r="E122" s="32" t="s">
        <v>156</v>
      </c>
      <c r="F122" s="32"/>
      <c r="G122" s="32" t="s">
        <v>39</v>
      </c>
      <c r="H122" s="32" t="s">
        <v>199</v>
      </c>
      <c r="I122" s="33" t="s">
        <v>200</v>
      </c>
      <c r="J122" s="8">
        <f t="shared" si="18"/>
        <v>34400</v>
      </c>
      <c r="K122" s="34">
        <v>34400</v>
      </c>
      <c r="L122" s="34"/>
      <c r="M122" s="34"/>
      <c r="N122" s="34"/>
      <c r="O122" s="34"/>
      <c r="P122" s="34"/>
    </row>
    <row r="123" spans="1:16">
      <c r="A123" s="22" t="s">
        <v>32</v>
      </c>
      <c r="B123" s="23" t="s">
        <v>188</v>
      </c>
      <c r="C123" s="23" t="s">
        <v>201</v>
      </c>
      <c r="D123" s="23"/>
      <c r="E123" s="23"/>
      <c r="F123" s="23"/>
      <c r="G123" s="23"/>
      <c r="H123" s="23"/>
      <c r="I123" s="24"/>
      <c r="J123" s="5">
        <f t="shared" si="18"/>
        <v>570800</v>
      </c>
      <c r="K123" s="5">
        <f>K124</f>
        <v>570800</v>
      </c>
      <c r="L123" s="5">
        <f t="shared" ref="L123:P125" si="35">L124</f>
        <v>0</v>
      </c>
      <c r="M123" s="5">
        <f t="shared" si="35"/>
        <v>0</v>
      </c>
      <c r="N123" s="5">
        <f t="shared" si="35"/>
        <v>0</v>
      </c>
      <c r="O123" s="5">
        <f t="shared" si="35"/>
        <v>0</v>
      </c>
      <c r="P123" s="5">
        <f t="shared" si="35"/>
        <v>0</v>
      </c>
    </row>
    <row r="124" spans="1:16">
      <c r="A124" s="25" t="s">
        <v>32</v>
      </c>
      <c r="B124" s="26" t="s">
        <v>188</v>
      </c>
      <c r="C124" s="26" t="s">
        <v>201</v>
      </c>
      <c r="D124" s="26" t="s">
        <v>154</v>
      </c>
      <c r="E124" s="26"/>
      <c r="F124" s="26"/>
      <c r="G124" s="26"/>
      <c r="H124" s="26"/>
      <c r="I124" s="27"/>
      <c r="J124" s="6">
        <f t="shared" si="18"/>
        <v>570800</v>
      </c>
      <c r="K124" s="6">
        <f>K125</f>
        <v>570800</v>
      </c>
      <c r="L124" s="6">
        <f t="shared" si="35"/>
        <v>0</v>
      </c>
      <c r="M124" s="6">
        <f t="shared" si="35"/>
        <v>0</v>
      </c>
      <c r="N124" s="6">
        <f t="shared" si="35"/>
        <v>0</v>
      </c>
      <c r="O124" s="6">
        <f t="shared" si="35"/>
        <v>0</v>
      </c>
      <c r="P124" s="6">
        <f t="shared" si="35"/>
        <v>0</v>
      </c>
    </row>
    <row r="125" spans="1:16">
      <c r="A125" s="28" t="s">
        <v>32</v>
      </c>
      <c r="B125" s="29" t="s">
        <v>188</v>
      </c>
      <c r="C125" s="29" t="s">
        <v>201</v>
      </c>
      <c r="D125" s="29" t="s">
        <v>155</v>
      </c>
      <c r="E125" s="29"/>
      <c r="F125" s="29"/>
      <c r="G125" s="29"/>
      <c r="H125" s="29"/>
      <c r="I125" s="30"/>
      <c r="J125" s="7">
        <f t="shared" si="18"/>
        <v>570800</v>
      </c>
      <c r="K125" s="7">
        <f>K126</f>
        <v>570800</v>
      </c>
      <c r="L125" s="7">
        <f t="shared" si="35"/>
        <v>0</v>
      </c>
      <c r="M125" s="7">
        <f t="shared" si="35"/>
        <v>0</v>
      </c>
      <c r="N125" s="7">
        <f t="shared" si="35"/>
        <v>0</v>
      </c>
      <c r="O125" s="7">
        <f t="shared" si="35"/>
        <v>0</v>
      </c>
      <c r="P125" s="7">
        <f t="shared" si="35"/>
        <v>0</v>
      </c>
    </row>
    <row r="126" spans="1:16" ht="38.25" outlineLevel="1">
      <c r="A126" s="31" t="s">
        <v>32</v>
      </c>
      <c r="B126" s="32" t="s">
        <v>188</v>
      </c>
      <c r="C126" s="32" t="s">
        <v>201</v>
      </c>
      <c r="D126" s="32" t="s">
        <v>155</v>
      </c>
      <c r="E126" s="32" t="s">
        <v>156</v>
      </c>
      <c r="F126" s="32"/>
      <c r="G126" s="32" t="s">
        <v>39</v>
      </c>
      <c r="H126" s="32" t="s">
        <v>202</v>
      </c>
      <c r="I126" s="33" t="s">
        <v>203</v>
      </c>
      <c r="J126" s="8">
        <f t="shared" si="18"/>
        <v>570800</v>
      </c>
      <c r="K126" s="34">
        <v>570800</v>
      </c>
      <c r="L126" s="34"/>
      <c r="M126" s="34"/>
      <c r="N126" s="34"/>
      <c r="O126" s="34"/>
      <c r="P126" s="34"/>
    </row>
    <row r="127" spans="1:16">
      <c r="A127" s="16" t="s">
        <v>32</v>
      </c>
      <c r="B127" s="17" t="s">
        <v>204</v>
      </c>
      <c r="C127" s="17"/>
      <c r="D127" s="17"/>
      <c r="E127" s="17"/>
      <c r="F127" s="17"/>
      <c r="G127" s="17"/>
      <c r="H127" s="17"/>
      <c r="I127" s="18"/>
      <c r="J127" s="3">
        <f t="shared" si="18"/>
        <v>118400</v>
      </c>
      <c r="K127" s="3">
        <f>K128</f>
        <v>118400</v>
      </c>
      <c r="L127" s="3">
        <f t="shared" ref="L127:P128" si="36">L128</f>
        <v>0</v>
      </c>
      <c r="M127" s="3">
        <f t="shared" si="36"/>
        <v>0</v>
      </c>
      <c r="N127" s="3">
        <f t="shared" si="36"/>
        <v>0</v>
      </c>
      <c r="O127" s="3">
        <f t="shared" si="36"/>
        <v>122700</v>
      </c>
      <c r="P127" s="3">
        <f t="shared" si="36"/>
        <v>122700</v>
      </c>
    </row>
    <row r="128" spans="1:16">
      <c r="A128" s="19" t="s">
        <v>32</v>
      </c>
      <c r="B128" s="20" t="s">
        <v>205</v>
      </c>
      <c r="C128" s="20"/>
      <c r="D128" s="20"/>
      <c r="E128" s="20"/>
      <c r="F128" s="20"/>
      <c r="G128" s="20"/>
      <c r="H128" s="20"/>
      <c r="I128" s="21"/>
      <c r="J128" s="4">
        <f t="shared" si="18"/>
        <v>118400</v>
      </c>
      <c r="K128" s="4">
        <f>K129</f>
        <v>118400</v>
      </c>
      <c r="L128" s="4">
        <f t="shared" si="36"/>
        <v>0</v>
      </c>
      <c r="M128" s="4">
        <f t="shared" si="36"/>
        <v>0</v>
      </c>
      <c r="N128" s="4">
        <f t="shared" si="36"/>
        <v>0</v>
      </c>
      <c r="O128" s="4">
        <f t="shared" si="36"/>
        <v>122700</v>
      </c>
      <c r="P128" s="4">
        <f t="shared" si="36"/>
        <v>122700</v>
      </c>
    </row>
    <row r="129" spans="1:16">
      <c r="A129" s="22" t="s">
        <v>32</v>
      </c>
      <c r="B129" s="23" t="s">
        <v>205</v>
      </c>
      <c r="C129" s="23" t="s">
        <v>206</v>
      </c>
      <c r="D129" s="23"/>
      <c r="E129" s="23"/>
      <c r="F129" s="23"/>
      <c r="G129" s="23"/>
      <c r="H129" s="23"/>
      <c r="I129" s="24"/>
      <c r="J129" s="5">
        <f t="shared" ref="J129:J192" si="37">K129+L129+M129+N129</f>
        <v>118400</v>
      </c>
      <c r="K129" s="5">
        <f>K130+K135</f>
        <v>118400</v>
      </c>
      <c r="L129" s="5">
        <f t="shared" ref="L129:P129" si="38">L130+L135</f>
        <v>0</v>
      </c>
      <c r="M129" s="5">
        <f t="shared" si="38"/>
        <v>0</v>
      </c>
      <c r="N129" s="5">
        <f t="shared" si="38"/>
        <v>0</v>
      </c>
      <c r="O129" s="5">
        <f t="shared" si="38"/>
        <v>122700</v>
      </c>
      <c r="P129" s="5">
        <f t="shared" si="38"/>
        <v>122700</v>
      </c>
    </row>
    <row r="130" spans="1:16">
      <c r="A130" s="25" t="s">
        <v>32</v>
      </c>
      <c r="B130" s="26" t="s">
        <v>205</v>
      </c>
      <c r="C130" s="26" t="s">
        <v>206</v>
      </c>
      <c r="D130" s="26" t="s">
        <v>36</v>
      </c>
      <c r="E130" s="26"/>
      <c r="F130" s="26"/>
      <c r="G130" s="26"/>
      <c r="H130" s="26"/>
      <c r="I130" s="27"/>
      <c r="J130" s="6">
        <f t="shared" si="37"/>
        <v>106400</v>
      </c>
      <c r="K130" s="6">
        <f>K131+K133</f>
        <v>106400</v>
      </c>
      <c r="L130" s="6">
        <f t="shared" ref="L130:P130" si="39">L131+L133</f>
        <v>0</v>
      </c>
      <c r="M130" s="6">
        <f t="shared" si="39"/>
        <v>0</v>
      </c>
      <c r="N130" s="6">
        <f t="shared" si="39"/>
        <v>0</v>
      </c>
      <c r="O130" s="6">
        <f t="shared" si="39"/>
        <v>109700</v>
      </c>
      <c r="P130" s="6">
        <f t="shared" si="39"/>
        <v>109700</v>
      </c>
    </row>
    <row r="131" spans="1:16">
      <c r="A131" s="28" t="s">
        <v>32</v>
      </c>
      <c r="B131" s="29" t="s">
        <v>205</v>
      </c>
      <c r="C131" s="29" t="s">
        <v>206</v>
      </c>
      <c r="D131" s="29" t="s">
        <v>37</v>
      </c>
      <c r="E131" s="29"/>
      <c r="F131" s="29"/>
      <c r="G131" s="29"/>
      <c r="H131" s="29"/>
      <c r="I131" s="30"/>
      <c r="J131" s="7">
        <f t="shared" si="37"/>
        <v>81500</v>
      </c>
      <c r="K131" s="7">
        <f>K132</f>
        <v>81500</v>
      </c>
      <c r="L131" s="7">
        <f t="shared" ref="L131:P131" si="40">L132</f>
        <v>0</v>
      </c>
      <c r="M131" s="7">
        <f t="shared" si="40"/>
        <v>0</v>
      </c>
      <c r="N131" s="7">
        <f t="shared" si="40"/>
        <v>0</v>
      </c>
      <c r="O131" s="7">
        <f t="shared" si="40"/>
        <v>83500</v>
      </c>
      <c r="P131" s="7">
        <f t="shared" si="40"/>
        <v>83500</v>
      </c>
    </row>
    <row r="132" spans="1:16" outlineLevel="1">
      <c r="A132" s="31" t="s">
        <v>32</v>
      </c>
      <c r="B132" s="32" t="s">
        <v>205</v>
      </c>
      <c r="C132" s="32" t="s">
        <v>206</v>
      </c>
      <c r="D132" s="32" t="s">
        <v>37</v>
      </c>
      <c r="E132" s="32" t="s">
        <v>38</v>
      </c>
      <c r="F132" s="32" t="s">
        <v>830</v>
      </c>
      <c r="G132" s="32" t="s">
        <v>207</v>
      </c>
      <c r="H132" s="32" t="s">
        <v>52</v>
      </c>
      <c r="I132" s="33" t="s">
        <v>53</v>
      </c>
      <c r="J132" s="8">
        <f t="shared" si="37"/>
        <v>81500</v>
      </c>
      <c r="K132" s="34">
        <v>81500</v>
      </c>
      <c r="L132" s="34"/>
      <c r="M132" s="34"/>
      <c r="N132" s="34"/>
      <c r="O132" s="34">
        <v>83500</v>
      </c>
      <c r="P132" s="34">
        <v>83500</v>
      </c>
    </row>
    <row r="133" spans="1:16">
      <c r="A133" s="28" t="s">
        <v>32</v>
      </c>
      <c r="B133" s="29" t="s">
        <v>205</v>
      </c>
      <c r="C133" s="29" t="s">
        <v>206</v>
      </c>
      <c r="D133" s="29" t="s">
        <v>46</v>
      </c>
      <c r="E133" s="29"/>
      <c r="F133" s="29"/>
      <c r="G133" s="29"/>
      <c r="H133" s="29"/>
      <c r="I133" s="30"/>
      <c r="J133" s="7">
        <f t="shared" si="37"/>
        <v>24900</v>
      </c>
      <c r="K133" s="7">
        <f>K134</f>
        <v>24900</v>
      </c>
      <c r="L133" s="7">
        <f t="shared" ref="L133:P133" si="41">L134</f>
        <v>0</v>
      </c>
      <c r="M133" s="7">
        <f t="shared" si="41"/>
        <v>0</v>
      </c>
      <c r="N133" s="7">
        <f t="shared" si="41"/>
        <v>0</v>
      </c>
      <c r="O133" s="7">
        <f t="shared" si="41"/>
        <v>26200</v>
      </c>
      <c r="P133" s="7">
        <f t="shared" si="41"/>
        <v>26200</v>
      </c>
    </row>
    <row r="134" spans="1:16" outlineLevel="1">
      <c r="A134" s="31" t="s">
        <v>32</v>
      </c>
      <c r="B134" s="32" t="s">
        <v>205</v>
      </c>
      <c r="C134" s="32" t="s">
        <v>206</v>
      </c>
      <c r="D134" s="32" t="s">
        <v>46</v>
      </c>
      <c r="E134" s="32" t="s">
        <v>47</v>
      </c>
      <c r="F134" s="32" t="s">
        <v>830</v>
      </c>
      <c r="G134" s="32" t="s">
        <v>207</v>
      </c>
      <c r="H134" s="32" t="s">
        <v>59</v>
      </c>
      <c r="I134" s="33" t="s">
        <v>60</v>
      </c>
      <c r="J134" s="8">
        <f t="shared" si="37"/>
        <v>24900</v>
      </c>
      <c r="K134" s="34">
        <v>24900</v>
      </c>
      <c r="L134" s="34"/>
      <c r="M134" s="34"/>
      <c r="N134" s="34"/>
      <c r="O134" s="34">
        <v>26200</v>
      </c>
      <c r="P134" s="34">
        <v>26200</v>
      </c>
    </row>
    <row r="135" spans="1:16">
      <c r="A135" s="25" t="s">
        <v>32</v>
      </c>
      <c r="B135" s="26" t="s">
        <v>205</v>
      </c>
      <c r="C135" s="26" t="s">
        <v>206</v>
      </c>
      <c r="D135" s="26" t="s">
        <v>61</v>
      </c>
      <c r="E135" s="26"/>
      <c r="F135" s="26"/>
      <c r="G135" s="26"/>
      <c r="H135" s="26"/>
      <c r="I135" s="27"/>
      <c r="J135" s="6">
        <f t="shared" si="37"/>
        <v>12000</v>
      </c>
      <c r="K135" s="6">
        <f>K136+K137</f>
        <v>12000</v>
      </c>
      <c r="L135" s="6">
        <f t="shared" ref="L135:P135" si="42">L136+L137</f>
        <v>0</v>
      </c>
      <c r="M135" s="6">
        <f t="shared" si="42"/>
        <v>0</v>
      </c>
      <c r="N135" s="6">
        <f t="shared" si="42"/>
        <v>0</v>
      </c>
      <c r="O135" s="6">
        <f t="shared" si="42"/>
        <v>13000</v>
      </c>
      <c r="P135" s="6">
        <f t="shared" si="42"/>
        <v>13000</v>
      </c>
    </row>
    <row r="136" spans="1:16" outlineLevel="1">
      <c r="A136" s="31" t="s">
        <v>32</v>
      </c>
      <c r="B136" s="32" t="s">
        <v>205</v>
      </c>
      <c r="C136" s="32" t="s">
        <v>206</v>
      </c>
      <c r="D136" s="32" t="s">
        <v>70</v>
      </c>
      <c r="E136" s="32" t="s">
        <v>135</v>
      </c>
      <c r="F136" s="32" t="s">
        <v>830</v>
      </c>
      <c r="G136" s="32" t="s">
        <v>207</v>
      </c>
      <c r="H136" s="32" t="s">
        <v>140</v>
      </c>
      <c r="I136" s="33" t="s">
        <v>141</v>
      </c>
      <c r="J136" s="8">
        <f t="shared" si="37"/>
        <v>12000</v>
      </c>
      <c r="K136" s="34">
        <v>12000</v>
      </c>
      <c r="L136" s="34"/>
      <c r="M136" s="34"/>
      <c r="N136" s="34"/>
      <c r="O136" s="34">
        <v>13000</v>
      </c>
      <c r="P136" s="34">
        <v>13000</v>
      </c>
    </row>
    <row r="137" spans="1:16">
      <c r="A137" s="28" t="s">
        <v>32</v>
      </c>
      <c r="B137" s="29" t="s">
        <v>205</v>
      </c>
      <c r="C137" s="29" t="s">
        <v>206</v>
      </c>
      <c r="D137" s="29" t="s">
        <v>146</v>
      </c>
      <c r="E137" s="29"/>
      <c r="F137" s="29"/>
      <c r="G137" s="29"/>
      <c r="H137" s="29"/>
      <c r="I137" s="30"/>
      <c r="J137" s="7">
        <f t="shared" si="37"/>
        <v>0</v>
      </c>
      <c r="K137" s="7"/>
      <c r="L137" s="7">
        <f t="shared" ref="L137:P137" si="43">L138+L139</f>
        <v>0</v>
      </c>
      <c r="M137" s="7">
        <f t="shared" si="43"/>
        <v>0</v>
      </c>
      <c r="N137" s="7">
        <f t="shared" si="43"/>
        <v>0</v>
      </c>
      <c r="O137" s="7">
        <f t="shared" si="43"/>
        <v>0</v>
      </c>
      <c r="P137" s="7">
        <f t="shared" si="43"/>
        <v>0</v>
      </c>
    </row>
    <row r="138" spans="1:16" outlineLevel="1">
      <c r="A138" s="31" t="s">
        <v>32</v>
      </c>
      <c r="B138" s="32" t="s">
        <v>205</v>
      </c>
      <c r="C138" s="32" t="s">
        <v>206</v>
      </c>
      <c r="D138" s="32" t="s">
        <v>146</v>
      </c>
      <c r="E138" s="32" t="s">
        <v>76</v>
      </c>
      <c r="F138" s="32" t="s">
        <v>830</v>
      </c>
      <c r="G138" s="32" t="s">
        <v>207</v>
      </c>
      <c r="H138" s="32" t="s">
        <v>147</v>
      </c>
      <c r="I138" s="33" t="s">
        <v>148</v>
      </c>
      <c r="J138" s="8">
        <f t="shared" si="37"/>
        <v>0</v>
      </c>
      <c r="K138" s="34"/>
      <c r="L138" s="34"/>
      <c r="M138" s="34"/>
      <c r="N138" s="34"/>
      <c r="O138" s="34"/>
      <c r="P138" s="34"/>
    </row>
    <row r="139" spans="1:16" outlineLevel="1">
      <c r="A139" s="31" t="s">
        <v>32</v>
      </c>
      <c r="B139" s="32" t="s">
        <v>205</v>
      </c>
      <c r="C139" s="32" t="s">
        <v>206</v>
      </c>
      <c r="D139" s="32" t="s">
        <v>146</v>
      </c>
      <c r="E139" s="32" t="s">
        <v>76</v>
      </c>
      <c r="F139" s="32" t="s">
        <v>830</v>
      </c>
      <c r="G139" s="32" t="s">
        <v>207</v>
      </c>
      <c r="H139" s="32" t="s">
        <v>151</v>
      </c>
      <c r="I139" s="33" t="s">
        <v>152</v>
      </c>
      <c r="J139" s="8">
        <f t="shared" si="37"/>
        <v>0</v>
      </c>
      <c r="K139" s="34"/>
      <c r="L139" s="34"/>
      <c r="M139" s="34"/>
      <c r="N139" s="34"/>
      <c r="O139" s="34"/>
      <c r="P139" s="34"/>
    </row>
    <row r="140" spans="1:16">
      <c r="A140" s="16" t="s">
        <v>32</v>
      </c>
      <c r="B140" s="17" t="s">
        <v>208</v>
      </c>
      <c r="C140" s="17"/>
      <c r="D140" s="17"/>
      <c r="E140" s="17"/>
      <c r="F140" s="17"/>
      <c r="G140" s="17"/>
      <c r="H140" s="17"/>
      <c r="I140" s="18"/>
      <c r="J140" s="3">
        <f t="shared" si="37"/>
        <v>15000</v>
      </c>
      <c r="K140" s="3">
        <f>K141+K174</f>
        <v>15000</v>
      </c>
      <c r="L140" s="3">
        <f t="shared" ref="L140:P140" si="44">L141+L174</f>
        <v>0</v>
      </c>
      <c r="M140" s="3">
        <f t="shared" si="44"/>
        <v>0</v>
      </c>
      <c r="N140" s="3">
        <f t="shared" si="44"/>
        <v>0</v>
      </c>
      <c r="O140" s="3">
        <f t="shared" si="44"/>
        <v>0</v>
      </c>
      <c r="P140" s="3">
        <f t="shared" si="44"/>
        <v>0</v>
      </c>
    </row>
    <row r="141" spans="1:16">
      <c r="A141" s="19" t="s">
        <v>32</v>
      </c>
      <c r="B141" s="20" t="s">
        <v>214</v>
      </c>
      <c r="C141" s="20"/>
      <c r="D141" s="20"/>
      <c r="E141" s="20"/>
      <c r="F141" s="20"/>
      <c r="G141" s="20"/>
      <c r="H141" s="20"/>
      <c r="I141" s="21"/>
      <c r="J141" s="4">
        <f t="shared" si="37"/>
        <v>15000</v>
      </c>
      <c r="K141" s="4">
        <f>K142+K160</f>
        <v>15000</v>
      </c>
      <c r="L141" s="4">
        <f t="shared" ref="L141:P141" si="45">L142+L160</f>
        <v>0</v>
      </c>
      <c r="M141" s="4">
        <f t="shared" si="45"/>
        <v>0</v>
      </c>
      <c r="N141" s="4">
        <f t="shared" si="45"/>
        <v>0</v>
      </c>
      <c r="O141" s="4">
        <f t="shared" si="45"/>
        <v>0</v>
      </c>
      <c r="P141" s="4">
        <f t="shared" si="45"/>
        <v>0</v>
      </c>
    </row>
    <row r="142" spans="1:16">
      <c r="A142" s="22" t="s">
        <v>32</v>
      </c>
      <c r="B142" s="23" t="s">
        <v>214</v>
      </c>
      <c r="C142" s="23" t="s">
        <v>215</v>
      </c>
      <c r="D142" s="23"/>
      <c r="E142" s="23"/>
      <c r="F142" s="23"/>
      <c r="G142" s="23"/>
      <c r="H142" s="23"/>
      <c r="I142" s="24"/>
      <c r="J142" s="5">
        <f t="shared" si="37"/>
        <v>0</v>
      </c>
      <c r="K142" s="5">
        <f>K143+K157</f>
        <v>0</v>
      </c>
      <c r="L142" s="5">
        <f t="shared" ref="L142:P142" si="46">L143+L157</f>
        <v>0</v>
      </c>
      <c r="M142" s="5">
        <f t="shared" si="46"/>
        <v>0</v>
      </c>
      <c r="N142" s="5">
        <f t="shared" si="46"/>
        <v>0</v>
      </c>
      <c r="O142" s="5">
        <f t="shared" si="46"/>
        <v>0</v>
      </c>
      <c r="P142" s="5">
        <f t="shared" si="46"/>
        <v>0</v>
      </c>
    </row>
    <row r="143" spans="1:16">
      <c r="A143" s="25" t="s">
        <v>32</v>
      </c>
      <c r="B143" s="26" t="s">
        <v>214</v>
      </c>
      <c r="C143" s="26" t="s">
        <v>215</v>
      </c>
      <c r="D143" s="26" t="s">
        <v>61</v>
      </c>
      <c r="E143" s="26"/>
      <c r="F143" s="26"/>
      <c r="G143" s="26"/>
      <c r="H143" s="26"/>
      <c r="I143" s="27"/>
      <c r="J143" s="6">
        <f t="shared" si="37"/>
        <v>0</v>
      </c>
      <c r="K143" s="6">
        <f>K144</f>
        <v>0</v>
      </c>
      <c r="L143" s="6">
        <f t="shared" ref="L143:P143" si="47">L144</f>
        <v>0</v>
      </c>
      <c r="M143" s="6">
        <f t="shared" si="47"/>
        <v>0</v>
      </c>
      <c r="N143" s="6">
        <f t="shared" si="47"/>
        <v>0</v>
      </c>
      <c r="O143" s="6">
        <f t="shared" si="47"/>
        <v>0</v>
      </c>
      <c r="P143" s="6">
        <f t="shared" si="47"/>
        <v>0</v>
      </c>
    </row>
    <row r="144" spans="1:16">
      <c r="A144" s="28" t="s">
        <v>32</v>
      </c>
      <c r="B144" s="29" t="s">
        <v>214</v>
      </c>
      <c r="C144" s="29" t="s">
        <v>215</v>
      </c>
      <c r="D144" s="29" t="s">
        <v>70</v>
      </c>
      <c r="E144" s="29"/>
      <c r="F144" s="29"/>
      <c r="G144" s="29"/>
      <c r="H144" s="29"/>
      <c r="I144" s="30"/>
      <c r="J144" s="7">
        <f t="shared" si="37"/>
        <v>0</v>
      </c>
      <c r="K144" s="7">
        <f>SUM(K145:K156)</f>
        <v>0</v>
      </c>
      <c r="L144" s="7">
        <f t="shared" ref="L144:P144" si="48">SUM(L145:L156)</f>
        <v>0</v>
      </c>
      <c r="M144" s="7">
        <f t="shared" si="48"/>
        <v>0</v>
      </c>
      <c r="N144" s="7">
        <f t="shared" si="48"/>
        <v>0</v>
      </c>
      <c r="O144" s="7">
        <f t="shared" si="48"/>
        <v>0</v>
      </c>
      <c r="P144" s="7">
        <f t="shared" si="48"/>
        <v>0</v>
      </c>
    </row>
    <row r="145" spans="1:16" outlineLevel="1">
      <c r="A145" s="31" t="s">
        <v>32</v>
      </c>
      <c r="B145" s="32" t="s">
        <v>214</v>
      </c>
      <c r="C145" s="29" t="s">
        <v>215</v>
      </c>
      <c r="D145" s="32" t="s">
        <v>70</v>
      </c>
      <c r="E145" s="32" t="s">
        <v>73</v>
      </c>
      <c r="F145" s="32"/>
      <c r="G145" s="32" t="s">
        <v>39</v>
      </c>
      <c r="H145" s="32" t="s">
        <v>74</v>
      </c>
      <c r="I145" s="33" t="s">
        <v>75</v>
      </c>
      <c r="J145" s="8">
        <f t="shared" si="37"/>
        <v>0</v>
      </c>
      <c r="K145" s="34"/>
      <c r="L145" s="34"/>
      <c r="M145" s="34"/>
      <c r="N145" s="34"/>
      <c r="O145" s="34"/>
      <c r="P145" s="34"/>
    </row>
    <row r="146" spans="1:16" ht="25.5" outlineLevel="1">
      <c r="A146" s="31" t="s">
        <v>32</v>
      </c>
      <c r="B146" s="32" t="s">
        <v>214</v>
      </c>
      <c r="C146" s="29" t="s">
        <v>215</v>
      </c>
      <c r="D146" s="32" t="s">
        <v>70</v>
      </c>
      <c r="E146" s="32" t="s">
        <v>219</v>
      </c>
      <c r="F146" s="32"/>
      <c r="G146" s="32" t="s">
        <v>39</v>
      </c>
      <c r="H146" s="32" t="s">
        <v>220</v>
      </c>
      <c r="I146" s="33" t="s">
        <v>221</v>
      </c>
      <c r="J146" s="8">
        <f t="shared" si="37"/>
        <v>0</v>
      </c>
      <c r="K146" s="34"/>
      <c r="L146" s="34"/>
      <c r="M146" s="34"/>
      <c r="N146" s="34"/>
      <c r="O146" s="34"/>
      <c r="P146" s="34"/>
    </row>
    <row r="147" spans="1:16" outlineLevel="1">
      <c r="A147" s="31" t="s">
        <v>32</v>
      </c>
      <c r="B147" s="32" t="s">
        <v>214</v>
      </c>
      <c r="C147" s="29" t="s">
        <v>215</v>
      </c>
      <c r="D147" s="32" t="s">
        <v>70</v>
      </c>
      <c r="E147" s="32" t="s">
        <v>83</v>
      </c>
      <c r="F147" s="32"/>
      <c r="G147" s="32" t="s">
        <v>39</v>
      </c>
      <c r="H147" s="32" t="s">
        <v>92</v>
      </c>
      <c r="I147" s="33" t="s">
        <v>93</v>
      </c>
      <c r="J147" s="8">
        <f t="shared" si="37"/>
        <v>0</v>
      </c>
      <c r="K147" s="34"/>
      <c r="L147" s="34"/>
      <c r="M147" s="34"/>
      <c r="N147" s="34"/>
      <c r="O147" s="34"/>
      <c r="P147" s="34"/>
    </row>
    <row r="148" spans="1:16" ht="25.5" outlineLevel="1">
      <c r="A148" s="31" t="s">
        <v>32</v>
      </c>
      <c r="B148" s="32" t="s">
        <v>214</v>
      </c>
      <c r="C148" s="29" t="s">
        <v>215</v>
      </c>
      <c r="D148" s="32" t="s">
        <v>70</v>
      </c>
      <c r="E148" s="32" t="s">
        <v>83</v>
      </c>
      <c r="F148" s="32"/>
      <c r="G148" s="32" t="s">
        <v>39</v>
      </c>
      <c r="H148" s="32" t="s">
        <v>222</v>
      </c>
      <c r="I148" s="33" t="s">
        <v>223</v>
      </c>
      <c r="J148" s="8">
        <f t="shared" si="37"/>
        <v>0</v>
      </c>
      <c r="K148" s="34"/>
      <c r="L148" s="34"/>
      <c r="M148" s="34"/>
      <c r="N148" s="34"/>
      <c r="O148" s="34"/>
      <c r="P148" s="34"/>
    </row>
    <row r="149" spans="1:16" outlineLevel="1">
      <c r="A149" s="31" t="s">
        <v>32</v>
      </c>
      <c r="B149" s="32" t="s">
        <v>214</v>
      </c>
      <c r="C149" s="32" t="s">
        <v>215</v>
      </c>
      <c r="D149" s="32" t="s">
        <v>70</v>
      </c>
      <c r="E149" s="32" t="s">
        <v>83</v>
      </c>
      <c r="F149" s="32"/>
      <c r="G149" s="32" t="s">
        <v>39</v>
      </c>
      <c r="H149" s="32" t="s">
        <v>96</v>
      </c>
      <c r="I149" s="33" t="s">
        <v>97</v>
      </c>
      <c r="J149" s="8">
        <f t="shared" si="37"/>
        <v>0</v>
      </c>
      <c r="K149" s="34"/>
      <c r="L149" s="34"/>
      <c r="M149" s="34"/>
      <c r="N149" s="34"/>
      <c r="O149" s="34"/>
      <c r="P149" s="34"/>
    </row>
    <row r="150" spans="1:16" outlineLevel="1">
      <c r="A150" s="31" t="s">
        <v>32</v>
      </c>
      <c r="B150" s="32" t="s">
        <v>214</v>
      </c>
      <c r="C150" s="32" t="s">
        <v>215</v>
      </c>
      <c r="D150" s="32" t="s">
        <v>70</v>
      </c>
      <c r="E150" s="32" t="s">
        <v>54</v>
      </c>
      <c r="F150" s="32"/>
      <c r="G150" s="32" t="s">
        <v>39</v>
      </c>
      <c r="H150" s="32" t="s">
        <v>101</v>
      </c>
      <c r="I150" s="33" t="s">
        <v>102</v>
      </c>
      <c r="J150" s="8">
        <f t="shared" si="37"/>
        <v>0</v>
      </c>
      <c r="K150" s="34"/>
      <c r="L150" s="34"/>
      <c r="M150" s="34"/>
      <c r="N150" s="34"/>
      <c r="O150" s="34"/>
      <c r="P150" s="34"/>
    </row>
    <row r="151" spans="1:16" outlineLevel="1">
      <c r="A151" s="31" t="s">
        <v>32</v>
      </c>
      <c r="B151" s="32" t="s">
        <v>214</v>
      </c>
      <c r="C151" s="32" t="s">
        <v>215</v>
      </c>
      <c r="D151" s="32" t="s">
        <v>70</v>
      </c>
      <c r="E151" s="32" t="s">
        <v>54</v>
      </c>
      <c r="F151" s="32"/>
      <c r="G151" s="32" t="s">
        <v>39</v>
      </c>
      <c r="H151" s="32" t="s">
        <v>217</v>
      </c>
      <c r="I151" s="33" t="s">
        <v>218</v>
      </c>
      <c r="J151" s="8">
        <f t="shared" si="37"/>
        <v>0</v>
      </c>
      <c r="K151" s="34"/>
      <c r="L151" s="34"/>
      <c r="M151" s="34"/>
      <c r="N151" s="34"/>
      <c r="O151" s="34"/>
      <c r="P151" s="34"/>
    </row>
    <row r="152" spans="1:16" ht="25.5" outlineLevel="1">
      <c r="A152" s="31" t="s">
        <v>32</v>
      </c>
      <c r="B152" s="32" t="s">
        <v>214</v>
      </c>
      <c r="C152" s="32" t="s">
        <v>215</v>
      </c>
      <c r="D152" s="32" t="s">
        <v>70</v>
      </c>
      <c r="E152" s="32" t="s">
        <v>117</v>
      </c>
      <c r="F152" s="32"/>
      <c r="G152" s="32" t="s">
        <v>39</v>
      </c>
      <c r="H152" s="32" t="s">
        <v>118</v>
      </c>
      <c r="I152" s="33" t="s">
        <v>119</v>
      </c>
      <c r="J152" s="8">
        <f t="shared" si="37"/>
        <v>0</v>
      </c>
      <c r="K152" s="34"/>
      <c r="L152" s="34"/>
      <c r="M152" s="34"/>
      <c r="N152" s="34"/>
      <c r="O152" s="34"/>
      <c r="P152" s="34"/>
    </row>
    <row r="153" spans="1:16" outlineLevel="1">
      <c r="A153" s="31" t="s">
        <v>32</v>
      </c>
      <c r="B153" s="32" t="s">
        <v>214</v>
      </c>
      <c r="C153" s="32" t="s">
        <v>215</v>
      </c>
      <c r="D153" s="32" t="s">
        <v>70</v>
      </c>
      <c r="E153" s="32" t="s">
        <v>132</v>
      </c>
      <c r="F153" s="32"/>
      <c r="G153" s="32" t="s">
        <v>39</v>
      </c>
      <c r="H153" s="32" t="s">
        <v>133</v>
      </c>
      <c r="I153" s="33" t="s">
        <v>134</v>
      </c>
      <c r="J153" s="8">
        <f t="shared" si="37"/>
        <v>0</v>
      </c>
      <c r="K153" s="34"/>
      <c r="L153" s="34"/>
      <c r="M153" s="34"/>
      <c r="N153" s="34"/>
      <c r="O153" s="34"/>
      <c r="P153" s="34"/>
    </row>
    <row r="154" spans="1:16" outlineLevel="1">
      <c r="A154" s="31" t="s">
        <v>32</v>
      </c>
      <c r="B154" s="32" t="s">
        <v>214</v>
      </c>
      <c r="C154" s="32" t="s">
        <v>215</v>
      </c>
      <c r="D154" s="32" t="s">
        <v>70</v>
      </c>
      <c r="E154" s="32" t="s">
        <v>135</v>
      </c>
      <c r="F154" s="32"/>
      <c r="G154" s="32" t="s">
        <v>39</v>
      </c>
      <c r="H154" s="32" t="s">
        <v>136</v>
      </c>
      <c r="I154" s="33" t="s">
        <v>137</v>
      </c>
      <c r="J154" s="8">
        <f t="shared" si="37"/>
        <v>0</v>
      </c>
      <c r="K154" s="34"/>
      <c r="L154" s="34"/>
      <c r="M154" s="34"/>
      <c r="N154" s="34"/>
      <c r="O154" s="34"/>
      <c r="P154" s="34"/>
    </row>
    <row r="155" spans="1:16" outlineLevel="1">
      <c r="A155" s="31" t="s">
        <v>32</v>
      </c>
      <c r="B155" s="32" t="s">
        <v>214</v>
      </c>
      <c r="C155" s="32" t="s">
        <v>215</v>
      </c>
      <c r="D155" s="32" t="s">
        <v>70</v>
      </c>
      <c r="E155" s="32" t="s">
        <v>135</v>
      </c>
      <c r="F155" s="32"/>
      <c r="G155" s="32" t="s">
        <v>39</v>
      </c>
      <c r="H155" s="32" t="s">
        <v>138</v>
      </c>
      <c r="I155" s="33" t="s">
        <v>139</v>
      </c>
      <c r="J155" s="8">
        <f t="shared" si="37"/>
        <v>0</v>
      </c>
      <c r="K155" s="34"/>
      <c r="L155" s="34"/>
      <c r="M155" s="34"/>
      <c r="N155" s="34"/>
      <c r="O155" s="34"/>
      <c r="P155" s="34"/>
    </row>
    <row r="156" spans="1:16" outlineLevel="1">
      <c r="A156" s="31" t="s">
        <v>32</v>
      </c>
      <c r="B156" s="32" t="s">
        <v>214</v>
      </c>
      <c r="C156" s="32" t="s">
        <v>215</v>
      </c>
      <c r="D156" s="32" t="s">
        <v>70</v>
      </c>
      <c r="E156" s="32" t="s">
        <v>135</v>
      </c>
      <c r="F156" s="32"/>
      <c r="G156" s="32" t="s">
        <v>39</v>
      </c>
      <c r="H156" s="32" t="s">
        <v>144</v>
      </c>
      <c r="I156" s="33" t="s">
        <v>145</v>
      </c>
      <c r="J156" s="8">
        <f t="shared" si="37"/>
        <v>0</v>
      </c>
      <c r="K156" s="34"/>
      <c r="L156" s="34"/>
      <c r="M156" s="34"/>
      <c r="N156" s="34"/>
      <c r="O156" s="34"/>
      <c r="P156" s="34"/>
    </row>
    <row r="157" spans="1:16">
      <c r="A157" s="25" t="s">
        <v>32</v>
      </c>
      <c r="B157" s="26" t="s">
        <v>214</v>
      </c>
      <c r="C157" s="32" t="s">
        <v>215</v>
      </c>
      <c r="D157" s="26" t="s">
        <v>224</v>
      </c>
      <c r="E157" s="26"/>
      <c r="F157" s="26"/>
      <c r="G157" s="26"/>
      <c r="H157" s="26"/>
      <c r="I157" s="27"/>
      <c r="J157" s="6">
        <f t="shared" si="37"/>
        <v>0</v>
      </c>
      <c r="K157" s="6">
        <f>K158</f>
        <v>0</v>
      </c>
      <c r="L157" s="6">
        <f t="shared" ref="L157:P158" si="49">L158</f>
        <v>0</v>
      </c>
      <c r="M157" s="6">
        <f t="shared" si="49"/>
        <v>0</v>
      </c>
      <c r="N157" s="6">
        <f t="shared" si="49"/>
        <v>0</v>
      </c>
      <c r="O157" s="6">
        <f t="shared" si="49"/>
        <v>0</v>
      </c>
      <c r="P157" s="6">
        <f t="shared" si="49"/>
        <v>0</v>
      </c>
    </row>
    <row r="158" spans="1:16">
      <c r="A158" s="28" t="s">
        <v>32</v>
      </c>
      <c r="B158" s="29" t="s">
        <v>214</v>
      </c>
      <c r="C158" s="32" t="s">
        <v>215</v>
      </c>
      <c r="D158" s="29" t="s">
        <v>225</v>
      </c>
      <c r="E158" s="29"/>
      <c r="F158" s="29"/>
      <c r="G158" s="29"/>
      <c r="H158" s="29"/>
      <c r="I158" s="30"/>
      <c r="J158" s="7">
        <f t="shared" si="37"/>
        <v>0</v>
      </c>
      <c r="K158" s="7">
        <f>K159</f>
        <v>0</v>
      </c>
      <c r="L158" s="7">
        <f t="shared" si="49"/>
        <v>0</v>
      </c>
      <c r="M158" s="7">
        <f t="shared" si="49"/>
        <v>0</v>
      </c>
      <c r="N158" s="7">
        <f t="shared" si="49"/>
        <v>0</v>
      </c>
      <c r="O158" s="7">
        <f t="shared" si="49"/>
        <v>0</v>
      </c>
      <c r="P158" s="7">
        <f t="shared" si="49"/>
        <v>0</v>
      </c>
    </row>
    <row r="159" spans="1:16" ht="38.25" outlineLevel="1">
      <c r="A159" s="31" t="s">
        <v>32</v>
      </c>
      <c r="B159" s="32" t="s">
        <v>214</v>
      </c>
      <c r="C159" s="32" t="s">
        <v>215</v>
      </c>
      <c r="D159" s="32" t="s">
        <v>225</v>
      </c>
      <c r="E159" s="32" t="s">
        <v>226</v>
      </c>
      <c r="F159" s="32"/>
      <c r="G159" s="32" t="s">
        <v>39</v>
      </c>
      <c r="H159" s="32" t="s">
        <v>227</v>
      </c>
      <c r="I159" s="33" t="s">
        <v>228</v>
      </c>
      <c r="J159" s="8">
        <f t="shared" si="37"/>
        <v>0</v>
      </c>
      <c r="K159" s="34"/>
      <c r="L159" s="34"/>
      <c r="M159" s="34"/>
      <c r="N159" s="34"/>
      <c r="O159" s="34"/>
      <c r="P159" s="34"/>
    </row>
    <row r="160" spans="1:16">
      <c r="A160" s="22" t="s">
        <v>32</v>
      </c>
      <c r="B160" s="23" t="s">
        <v>214</v>
      </c>
      <c r="C160" s="23" t="s">
        <v>209</v>
      </c>
      <c r="D160" s="23"/>
      <c r="E160" s="23"/>
      <c r="F160" s="23"/>
      <c r="G160" s="23"/>
      <c r="H160" s="23"/>
      <c r="I160" s="24"/>
      <c r="J160" s="5">
        <f t="shared" si="37"/>
        <v>15000</v>
      </c>
      <c r="K160" s="5">
        <f>K161</f>
        <v>15000</v>
      </c>
      <c r="L160" s="5">
        <f t="shared" ref="L160:P161" si="50">L161</f>
        <v>0</v>
      </c>
      <c r="M160" s="5">
        <f t="shared" si="50"/>
        <v>0</v>
      </c>
      <c r="N160" s="5">
        <f t="shared" si="50"/>
        <v>0</v>
      </c>
      <c r="O160" s="5">
        <f t="shared" si="50"/>
        <v>0</v>
      </c>
      <c r="P160" s="5">
        <f t="shared" si="50"/>
        <v>0</v>
      </c>
    </row>
    <row r="161" spans="1:16">
      <c r="A161" s="25" t="s">
        <v>32</v>
      </c>
      <c r="B161" s="26" t="s">
        <v>214</v>
      </c>
      <c r="C161" s="26" t="s">
        <v>209</v>
      </c>
      <c r="D161" s="26" t="s">
        <v>61</v>
      </c>
      <c r="E161" s="26"/>
      <c r="F161" s="26"/>
      <c r="G161" s="26"/>
      <c r="H161" s="26"/>
      <c r="I161" s="27"/>
      <c r="J161" s="6">
        <f t="shared" si="37"/>
        <v>15000</v>
      </c>
      <c r="K161" s="6">
        <f>K162</f>
        <v>15000</v>
      </c>
      <c r="L161" s="6">
        <f t="shared" si="50"/>
        <v>0</v>
      </c>
      <c r="M161" s="6">
        <f t="shared" si="50"/>
        <v>0</v>
      </c>
      <c r="N161" s="6">
        <f t="shared" si="50"/>
        <v>0</v>
      </c>
      <c r="O161" s="6">
        <f t="shared" si="50"/>
        <v>0</v>
      </c>
      <c r="P161" s="6">
        <f t="shared" si="50"/>
        <v>0</v>
      </c>
    </row>
    <row r="162" spans="1:16">
      <c r="A162" s="28" t="s">
        <v>32</v>
      </c>
      <c r="B162" s="29" t="s">
        <v>214</v>
      </c>
      <c r="C162" s="29" t="s">
        <v>209</v>
      </c>
      <c r="D162" s="29" t="s">
        <v>70</v>
      </c>
      <c r="E162" s="29"/>
      <c r="F162" s="29"/>
      <c r="G162" s="29"/>
      <c r="H162" s="29"/>
      <c r="I162" s="30"/>
      <c r="J162" s="7">
        <f t="shared" si="37"/>
        <v>15000</v>
      </c>
      <c r="K162" s="7">
        <f>SUM(K163:K173)</f>
        <v>15000</v>
      </c>
      <c r="L162" s="7">
        <f t="shared" ref="L162:P162" si="51">SUM(L163:L173)</f>
        <v>0</v>
      </c>
      <c r="M162" s="7">
        <f t="shared" si="51"/>
        <v>0</v>
      </c>
      <c r="N162" s="7">
        <f t="shared" si="51"/>
        <v>0</v>
      </c>
      <c r="O162" s="7">
        <f t="shared" si="51"/>
        <v>0</v>
      </c>
      <c r="P162" s="7">
        <f t="shared" si="51"/>
        <v>0</v>
      </c>
    </row>
    <row r="163" spans="1:16" outlineLevel="1">
      <c r="A163" s="31" t="s">
        <v>32</v>
      </c>
      <c r="B163" s="32" t="s">
        <v>214</v>
      </c>
      <c r="C163" s="32" t="s">
        <v>209</v>
      </c>
      <c r="D163" s="32" t="s">
        <v>70</v>
      </c>
      <c r="E163" s="32" t="s">
        <v>73</v>
      </c>
      <c r="F163" s="32"/>
      <c r="G163" s="32" t="s">
        <v>39</v>
      </c>
      <c r="H163" s="32" t="s">
        <v>74</v>
      </c>
      <c r="I163" s="33" t="s">
        <v>75</v>
      </c>
      <c r="J163" s="8">
        <f t="shared" si="37"/>
        <v>0</v>
      </c>
      <c r="K163" s="34"/>
      <c r="L163" s="34"/>
      <c r="M163" s="34"/>
      <c r="N163" s="34"/>
      <c r="O163" s="34"/>
      <c r="P163" s="34"/>
    </row>
    <row r="164" spans="1:16" ht="25.5" outlineLevel="1">
      <c r="A164" s="31" t="s">
        <v>32</v>
      </c>
      <c r="B164" s="32" t="s">
        <v>214</v>
      </c>
      <c r="C164" s="32" t="s">
        <v>209</v>
      </c>
      <c r="D164" s="32" t="s">
        <v>70</v>
      </c>
      <c r="E164" s="32" t="s">
        <v>219</v>
      </c>
      <c r="F164" s="32"/>
      <c r="G164" s="32" t="s">
        <v>39</v>
      </c>
      <c r="H164" s="32" t="s">
        <v>220</v>
      </c>
      <c r="I164" s="33" t="s">
        <v>221</v>
      </c>
      <c r="J164" s="8">
        <f t="shared" si="37"/>
        <v>0</v>
      </c>
      <c r="K164" s="34"/>
      <c r="L164" s="34"/>
      <c r="M164" s="34"/>
      <c r="N164" s="34"/>
      <c r="O164" s="34"/>
      <c r="P164" s="34"/>
    </row>
    <row r="165" spans="1:16" ht="25.5" outlineLevel="1">
      <c r="A165" s="31" t="s">
        <v>32</v>
      </c>
      <c r="B165" s="32" t="s">
        <v>214</v>
      </c>
      <c r="C165" s="32" t="s">
        <v>209</v>
      </c>
      <c r="D165" s="32" t="s">
        <v>70</v>
      </c>
      <c r="E165" s="32" t="s">
        <v>83</v>
      </c>
      <c r="F165" s="32"/>
      <c r="G165" s="32" t="s">
        <v>39</v>
      </c>
      <c r="H165" s="32" t="s">
        <v>210</v>
      </c>
      <c r="I165" s="33" t="s">
        <v>211</v>
      </c>
      <c r="J165" s="8">
        <f t="shared" si="37"/>
        <v>15000</v>
      </c>
      <c r="K165" s="34">
        <v>15000</v>
      </c>
      <c r="L165" s="34"/>
      <c r="M165" s="34"/>
      <c r="N165" s="34"/>
      <c r="O165" s="34"/>
      <c r="P165" s="34"/>
    </row>
    <row r="166" spans="1:16" outlineLevel="1">
      <c r="A166" s="31" t="s">
        <v>32</v>
      </c>
      <c r="B166" s="32" t="s">
        <v>214</v>
      </c>
      <c r="C166" s="32" t="s">
        <v>209</v>
      </c>
      <c r="D166" s="32" t="s">
        <v>70</v>
      </c>
      <c r="E166" s="32" t="s">
        <v>83</v>
      </c>
      <c r="F166" s="32"/>
      <c r="G166" s="32" t="s">
        <v>39</v>
      </c>
      <c r="H166" s="32" t="s">
        <v>92</v>
      </c>
      <c r="I166" s="33" t="s">
        <v>93</v>
      </c>
      <c r="J166" s="8">
        <f t="shared" si="37"/>
        <v>0</v>
      </c>
      <c r="K166" s="34"/>
      <c r="L166" s="34"/>
      <c r="M166" s="34"/>
      <c r="N166" s="34"/>
      <c r="O166" s="34"/>
      <c r="P166" s="34"/>
    </row>
    <row r="167" spans="1:16" ht="25.5" outlineLevel="1">
      <c r="A167" s="31" t="s">
        <v>32</v>
      </c>
      <c r="B167" s="32" t="s">
        <v>214</v>
      </c>
      <c r="C167" s="32" t="s">
        <v>209</v>
      </c>
      <c r="D167" s="32" t="s">
        <v>70</v>
      </c>
      <c r="E167" s="32" t="s">
        <v>83</v>
      </c>
      <c r="F167" s="32"/>
      <c r="G167" s="32" t="s">
        <v>39</v>
      </c>
      <c r="H167" s="32" t="s">
        <v>222</v>
      </c>
      <c r="I167" s="33" t="s">
        <v>223</v>
      </c>
      <c r="J167" s="8">
        <f t="shared" si="37"/>
        <v>0</v>
      </c>
      <c r="K167" s="34"/>
      <c r="L167" s="34"/>
      <c r="M167" s="34"/>
      <c r="N167" s="34"/>
      <c r="O167" s="34"/>
      <c r="P167" s="34"/>
    </row>
    <row r="168" spans="1:16" outlineLevel="1">
      <c r="A168" s="31" t="s">
        <v>32</v>
      </c>
      <c r="B168" s="32" t="s">
        <v>214</v>
      </c>
      <c r="C168" s="32" t="s">
        <v>209</v>
      </c>
      <c r="D168" s="32" t="s">
        <v>70</v>
      </c>
      <c r="E168" s="32" t="s">
        <v>54</v>
      </c>
      <c r="F168" s="32"/>
      <c r="G168" s="32" t="s">
        <v>39</v>
      </c>
      <c r="H168" s="32" t="s">
        <v>101</v>
      </c>
      <c r="I168" s="33" t="s">
        <v>102</v>
      </c>
      <c r="J168" s="8">
        <f t="shared" si="37"/>
        <v>0</v>
      </c>
      <c r="K168" s="34"/>
      <c r="L168" s="34"/>
      <c r="M168" s="34"/>
      <c r="N168" s="34"/>
      <c r="O168" s="34"/>
      <c r="P168" s="34"/>
    </row>
    <row r="169" spans="1:16" outlineLevel="1">
      <c r="A169" s="31" t="s">
        <v>32</v>
      </c>
      <c r="B169" s="32" t="s">
        <v>214</v>
      </c>
      <c r="C169" s="32" t="s">
        <v>209</v>
      </c>
      <c r="D169" s="32" t="s">
        <v>70</v>
      </c>
      <c r="E169" s="32" t="s">
        <v>54</v>
      </c>
      <c r="F169" s="32"/>
      <c r="G169" s="32" t="s">
        <v>39</v>
      </c>
      <c r="H169" s="32" t="s">
        <v>212</v>
      </c>
      <c r="I169" s="33" t="s">
        <v>213</v>
      </c>
      <c r="J169" s="8">
        <f t="shared" si="37"/>
        <v>0</v>
      </c>
      <c r="K169" s="34"/>
      <c r="L169" s="34"/>
      <c r="M169" s="34"/>
      <c r="N169" s="34"/>
      <c r="O169" s="34"/>
      <c r="P169" s="34"/>
    </row>
    <row r="170" spans="1:16" ht="25.5" outlineLevel="1">
      <c r="A170" s="31" t="s">
        <v>32</v>
      </c>
      <c r="B170" s="32" t="s">
        <v>214</v>
      </c>
      <c r="C170" s="32" t="s">
        <v>209</v>
      </c>
      <c r="D170" s="32" t="s">
        <v>70</v>
      </c>
      <c r="E170" s="32" t="s">
        <v>117</v>
      </c>
      <c r="F170" s="32"/>
      <c r="G170" s="32" t="s">
        <v>39</v>
      </c>
      <c r="H170" s="32" t="s">
        <v>118</v>
      </c>
      <c r="I170" s="33" t="s">
        <v>119</v>
      </c>
      <c r="J170" s="8">
        <f t="shared" si="37"/>
        <v>0</v>
      </c>
      <c r="K170" s="34"/>
      <c r="L170" s="34"/>
      <c r="M170" s="34"/>
      <c r="N170" s="34"/>
      <c r="O170" s="34"/>
      <c r="P170" s="34"/>
    </row>
    <row r="171" spans="1:16" outlineLevel="1">
      <c r="A171" s="31" t="s">
        <v>32</v>
      </c>
      <c r="B171" s="32" t="s">
        <v>214</v>
      </c>
      <c r="C171" s="32" t="s">
        <v>209</v>
      </c>
      <c r="D171" s="32" t="s">
        <v>70</v>
      </c>
      <c r="E171" s="32" t="s">
        <v>132</v>
      </c>
      <c r="F171" s="32"/>
      <c r="G171" s="32" t="s">
        <v>39</v>
      </c>
      <c r="H171" s="32" t="s">
        <v>133</v>
      </c>
      <c r="I171" s="33" t="s">
        <v>134</v>
      </c>
      <c r="J171" s="8">
        <f t="shared" si="37"/>
        <v>0</v>
      </c>
      <c r="K171" s="34"/>
      <c r="L171" s="34"/>
      <c r="M171" s="34"/>
      <c r="N171" s="34"/>
      <c r="O171" s="34"/>
      <c r="P171" s="34"/>
    </row>
    <row r="172" spans="1:16" outlineLevel="1">
      <c r="A172" s="31" t="s">
        <v>32</v>
      </c>
      <c r="B172" s="32" t="s">
        <v>214</v>
      </c>
      <c r="C172" s="32" t="s">
        <v>209</v>
      </c>
      <c r="D172" s="32" t="s">
        <v>70</v>
      </c>
      <c r="E172" s="32" t="s">
        <v>135</v>
      </c>
      <c r="F172" s="32"/>
      <c r="G172" s="32" t="s">
        <v>39</v>
      </c>
      <c r="H172" s="32" t="s">
        <v>136</v>
      </c>
      <c r="I172" s="33" t="s">
        <v>137</v>
      </c>
      <c r="J172" s="8">
        <f t="shared" si="37"/>
        <v>0</v>
      </c>
      <c r="K172" s="34"/>
      <c r="L172" s="34"/>
      <c r="M172" s="34"/>
      <c r="N172" s="34"/>
      <c r="O172" s="34"/>
      <c r="P172" s="34"/>
    </row>
    <row r="173" spans="1:16" outlineLevel="1">
      <c r="A173" s="31" t="s">
        <v>32</v>
      </c>
      <c r="B173" s="32" t="s">
        <v>214</v>
      </c>
      <c r="C173" s="32" t="s">
        <v>209</v>
      </c>
      <c r="D173" s="32" t="s">
        <v>70</v>
      </c>
      <c r="E173" s="32" t="s">
        <v>135</v>
      </c>
      <c r="F173" s="32"/>
      <c r="G173" s="32" t="s">
        <v>39</v>
      </c>
      <c r="H173" s="32" t="s">
        <v>138</v>
      </c>
      <c r="I173" s="33" t="s">
        <v>139</v>
      </c>
      <c r="J173" s="8">
        <f t="shared" si="37"/>
        <v>0</v>
      </c>
      <c r="K173" s="34"/>
      <c r="L173" s="34"/>
      <c r="M173" s="34"/>
      <c r="N173" s="34"/>
      <c r="O173" s="34"/>
      <c r="P173" s="34"/>
    </row>
    <row r="174" spans="1:16">
      <c r="A174" s="19" t="s">
        <v>32</v>
      </c>
      <c r="B174" s="20" t="s">
        <v>229</v>
      </c>
      <c r="C174" s="20"/>
      <c r="D174" s="20"/>
      <c r="E174" s="20"/>
      <c r="F174" s="20"/>
      <c r="G174" s="20"/>
      <c r="H174" s="20"/>
      <c r="I174" s="21"/>
      <c r="J174" s="4">
        <f t="shared" si="37"/>
        <v>0</v>
      </c>
      <c r="K174" s="4">
        <f>K175+K181</f>
        <v>0</v>
      </c>
      <c r="L174" s="4">
        <f t="shared" ref="L174:P174" si="52">L175+L181</f>
        <v>0</v>
      </c>
      <c r="M174" s="4">
        <f t="shared" si="52"/>
        <v>0</v>
      </c>
      <c r="N174" s="4">
        <f t="shared" si="52"/>
        <v>0</v>
      </c>
      <c r="O174" s="4">
        <f t="shared" si="52"/>
        <v>0</v>
      </c>
      <c r="P174" s="4">
        <f t="shared" si="52"/>
        <v>0</v>
      </c>
    </row>
    <row r="175" spans="1:16">
      <c r="A175" s="22" t="s">
        <v>32</v>
      </c>
      <c r="B175" s="23" t="s">
        <v>229</v>
      </c>
      <c r="C175" s="23" t="s">
        <v>230</v>
      </c>
      <c r="D175" s="23"/>
      <c r="E175" s="23"/>
      <c r="F175" s="23"/>
      <c r="G175" s="23"/>
      <c r="H175" s="23"/>
      <c r="I175" s="24"/>
      <c r="J175" s="5">
        <f t="shared" si="37"/>
        <v>0</v>
      </c>
      <c r="K175" s="5">
        <f>K176</f>
        <v>0</v>
      </c>
      <c r="L175" s="5">
        <f t="shared" ref="L175:P175" si="53">L176</f>
        <v>0</v>
      </c>
      <c r="M175" s="5">
        <f t="shared" si="53"/>
        <v>0</v>
      </c>
      <c r="N175" s="5">
        <f t="shared" si="53"/>
        <v>0</v>
      </c>
      <c r="O175" s="5">
        <f t="shared" si="53"/>
        <v>0</v>
      </c>
      <c r="P175" s="5">
        <f t="shared" si="53"/>
        <v>0</v>
      </c>
    </row>
    <row r="176" spans="1:16">
      <c r="A176" s="25" t="s">
        <v>32</v>
      </c>
      <c r="B176" s="26" t="s">
        <v>229</v>
      </c>
      <c r="C176" s="26" t="s">
        <v>230</v>
      </c>
      <c r="D176" s="26" t="s">
        <v>61</v>
      </c>
      <c r="E176" s="26"/>
      <c r="F176" s="26"/>
      <c r="G176" s="26"/>
      <c r="H176" s="26"/>
      <c r="I176" s="27"/>
      <c r="J176" s="6">
        <f t="shared" si="37"/>
        <v>0</v>
      </c>
      <c r="K176" s="6">
        <f>K177+K179</f>
        <v>0</v>
      </c>
      <c r="L176" s="6">
        <f t="shared" ref="L176:P176" si="54">L177+L179</f>
        <v>0</v>
      </c>
      <c r="M176" s="6">
        <f t="shared" si="54"/>
        <v>0</v>
      </c>
      <c r="N176" s="6">
        <f t="shared" si="54"/>
        <v>0</v>
      </c>
      <c r="O176" s="6">
        <f t="shared" si="54"/>
        <v>0</v>
      </c>
      <c r="P176" s="6">
        <f t="shared" si="54"/>
        <v>0</v>
      </c>
    </row>
    <row r="177" spans="1:16">
      <c r="A177" s="28" t="s">
        <v>32</v>
      </c>
      <c r="B177" s="29" t="s">
        <v>229</v>
      </c>
      <c r="C177" s="29" t="s">
        <v>230</v>
      </c>
      <c r="D177" s="29" t="s">
        <v>70</v>
      </c>
      <c r="E177" s="29"/>
      <c r="F177" s="29"/>
      <c r="G177" s="29"/>
      <c r="H177" s="29"/>
      <c r="I177" s="30"/>
      <c r="J177" s="7">
        <f t="shared" si="37"/>
        <v>0</v>
      </c>
      <c r="K177" s="7">
        <f>K178</f>
        <v>0</v>
      </c>
      <c r="L177" s="7">
        <f t="shared" ref="L177:P177" si="55">L178</f>
        <v>0</v>
      </c>
      <c r="M177" s="7">
        <f t="shared" si="55"/>
        <v>0</v>
      </c>
      <c r="N177" s="7">
        <f t="shared" si="55"/>
        <v>0</v>
      </c>
      <c r="O177" s="7">
        <f t="shared" si="55"/>
        <v>0</v>
      </c>
      <c r="P177" s="7">
        <f t="shared" si="55"/>
        <v>0</v>
      </c>
    </row>
    <row r="178" spans="1:16" outlineLevel="1">
      <c r="A178" s="31" t="s">
        <v>32</v>
      </c>
      <c r="B178" s="32" t="s">
        <v>229</v>
      </c>
      <c r="C178" s="32" t="s">
        <v>230</v>
      </c>
      <c r="D178" s="32" t="s">
        <v>70</v>
      </c>
      <c r="E178" s="32" t="s">
        <v>135</v>
      </c>
      <c r="F178" s="32"/>
      <c r="G178" s="32" t="s">
        <v>39</v>
      </c>
      <c r="H178" s="32" t="s">
        <v>144</v>
      </c>
      <c r="I178" s="33" t="s">
        <v>145</v>
      </c>
      <c r="J178" s="8">
        <f t="shared" si="37"/>
        <v>0</v>
      </c>
      <c r="K178" s="34"/>
      <c r="L178" s="34"/>
      <c r="M178" s="34"/>
      <c r="N178" s="34"/>
      <c r="O178" s="34"/>
      <c r="P178" s="34"/>
    </row>
    <row r="179" spans="1:16">
      <c r="A179" s="28" t="s">
        <v>32</v>
      </c>
      <c r="B179" s="29" t="s">
        <v>229</v>
      </c>
      <c r="C179" s="29" t="s">
        <v>230</v>
      </c>
      <c r="D179" s="29" t="s">
        <v>146</v>
      </c>
      <c r="E179" s="29"/>
      <c r="F179" s="29"/>
      <c r="G179" s="29"/>
      <c r="H179" s="29"/>
      <c r="I179" s="30"/>
      <c r="J179" s="7">
        <f t="shared" si="37"/>
        <v>0</v>
      </c>
      <c r="K179" s="7">
        <f>K180</f>
        <v>0</v>
      </c>
      <c r="L179" s="7">
        <f t="shared" ref="L179:P179" si="56">L180</f>
        <v>0</v>
      </c>
      <c r="M179" s="7">
        <f t="shared" si="56"/>
        <v>0</v>
      </c>
      <c r="N179" s="7">
        <f t="shared" si="56"/>
        <v>0</v>
      </c>
      <c r="O179" s="7">
        <f t="shared" si="56"/>
        <v>0</v>
      </c>
      <c r="P179" s="7">
        <f t="shared" si="56"/>
        <v>0</v>
      </c>
    </row>
    <row r="180" spans="1:16" outlineLevel="1">
      <c r="A180" s="31" t="s">
        <v>32</v>
      </c>
      <c r="B180" s="32" t="s">
        <v>229</v>
      </c>
      <c r="C180" s="32" t="s">
        <v>230</v>
      </c>
      <c r="D180" s="32" t="s">
        <v>146</v>
      </c>
      <c r="E180" s="32" t="s">
        <v>76</v>
      </c>
      <c r="F180" s="32"/>
      <c r="G180" s="32" t="s">
        <v>39</v>
      </c>
      <c r="H180" s="32" t="s">
        <v>151</v>
      </c>
      <c r="I180" s="33" t="s">
        <v>152</v>
      </c>
      <c r="J180" s="8">
        <f t="shared" si="37"/>
        <v>0</v>
      </c>
      <c r="K180" s="34"/>
      <c r="L180" s="34"/>
      <c r="M180" s="34"/>
      <c r="N180" s="34"/>
      <c r="O180" s="34"/>
      <c r="P180" s="34"/>
    </row>
    <row r="181" spans="1:16">
      <c r="A181" s="22" t="s">
        <v>32</v>
      </c>
      <c r="B181" s="23" t="s">
        <v>229</v>
      </c>
      <c r="C181" s="23" t="s">
        <v>231</v>
      </c>
      <c r="D181" s="23"/>
      <c r="E181" s="23"/>
      <c r="F181" s="23"/>
      <c r="G181" s="23"/>
      <c r="H181" s="23"/>
      <c r="I181" s="24"/>
      <c r="J181" s="5">
        <f t="shared" si="37"/>
        <v>0</v>
      </c>
      <c r="K181" s="5">
        <f>K182</f>
        <v>0</v>
      </c>
      <c r="L181" s="5">
        <f t="shared" ref="L181:P181" si="57">L182</f>
        <v>0</v>
      </c>
      <c r="M181" s="5">
        <f t="shared" si="57"/>
        <v>0</v>
      </c>
      <c r="N181" s="5">
        <f t="shared" si="57"/>
        <v>0</v>
      </c>
      <c r="O181" s="5">
        <f t="shared" si="57"/>
        <v>0</v>
      </c>
      <c r="P181" s="5">
        <f t="shared" si="57"/>
        <v>0</v>
      </c>
    </row>
    <row r="182" spans="1:16">
      <c r="A182" s="25" t="s">
        <v>32</v>
      </c>
      <c r="B182" s="26" t="s">
        <v>229</v>
      </c>
      <c r="C182" s="26" t="s">
        <v>231</v>
      </c>
      <c r="D182" s="26" t="s">
        <v>61</v>
      </c>
      <c r="E182" s="26"/>
      <c r="F182" s="26"/>
      <c r="G182" s="26"/>
      <c r="H182" s="26"/>
      <c r="I182" s="27"/>
      <c r="J182" s="6">
        <f t="shared" si="37"/>
        <v>0</v>
      </c>
      <c r="K182" s="6">
        <f>K183+K185+K189</f>
        <v>0</v>
      </c>
      <c r="L182" s="6">
        <f t="shared" ref="L182:P182" si="58">L183+L185+L189</f>
        <v>0</v>
      </c>
      <c r="M182" s="6">
        <f t="shared" si="58"/>
        <v>0</v>
      </c>
      <c r="N182" s="6">
        <f t="shared" si="58"/>
        <v>0</v>
      </c>
      <c r="O182" s="6">
        <f t="shared" si="58"/>
        <v>0</v>
      </c>
      <c r="P182" s="6">
        <f t="shared" si="58"/>
        <v>0</v>
      </c>
    </row>
    <row r="183" spans="1:16">
      <c r="A183" s="28" t="s">
        <v>32</v>
      </c>
      <c r="B183" s="29" t="s">
        <v>229</v>
      </c>
      <c r="C183" s="29" t="s">
        <v>231</v>
      </c>
      <c r="D183" s="29" t="s">
        <v>62</v>
      </c>
      <c r="E183" s="29"/>
      <c r="F183" s="29"/>
      <c r="G183" s="29"/>
      <c r="H183" s="29"/>
      <c r="I183" s="30"/>
      <c r="J183" s="7">
        <f t="shared" si="37"/>
        <v>0</v>
      </c>
      <c r="K183" s="7">
        <f>K184</f>
        <v>0</v>
      </c>
      <c r="L183" s="7">
        <f t="shared" ref="L183:P183" si="59">L184</f>
        <v>0</v>
      </c>
      <c r="M183" s="7">
        <f t="shared" si="59"/>
        <v>0</v>
      </c>
      <c r="N183" s="7">
        <f t="shared" si="59"/>
        <v>0</v>
      </c>
      <c r="O183" s="7">
        <f t="shared" si="59"/>
        <v>0</v>
      </c>
      <c r="P183" s="7">
        <f t="shared" si="59"/>
        <v>0</v>
      </c>
    </row>
    <row r="184" spans="1:16" outlineLevel="1">
      <c r="A184" s="31" t="s">
        <v>32</v>
      </c>
      <c r="B184" s="32" t="s">
        <v>229</v>
      </c>
      <c r="C184" s="32" t="s">
        <v>231</v>
      </c>
      <c r="D184" s="32" t="s">
        <v>62</v>
      </c>
      <c r="E184" s="32" t="s">
        <v>63</v>
      </c>
      <c r="F184" s="32"/>
      <c r="G184" s="32" t="s">
        <v>39</v>
      </c>
      <c r="H184" s="32" t="s">
        <v>232</v>
      </c>
      <c r="I184" s="33" t="s">
        <v>233</v>
      </c>
      <c r="J184" s="8">
        <f t="shared" si="37"/>
        <v>0</v>
      </c>
      <c r="K184" s="34"/>
      <c r="L184" s="34"/>
      <c r="M184" s="34"/>
      <c r="N184" s="34"/>
      <c r="O184" s="34"/>
      <c r="P184" s="34"/>
    </row>
    <row r="185" spans="1:16">
      <c r="A185" s="28" t="s">
        <v>32</v>
      </c>
      <c r="B185" s="29" t="s">
        <v>229</v>
      </c>
      <c r="C185" s="29" t="s">
        <v>231</v>
      </c>
      <c r="D185" s="29" t="s">
        <v>70</v>
      </c>
      <c r="E185" s="29"/>
      <c r="F185" s="29"/>
      <c r="G185" s="29"/>
      <c r="H185" s="29"/>
      <c r="I185" s="30"/>
      <c r="J185" s="7">
        <f t="shared" si="37"/>
        <v>0</v>
      </c>
      <c r="K185" s="7">
        <f>SUM(K186:K188)</f>
        <v>0</v>
      </c>
      <c r="L185" s="7">
        <f t="shared" ref="L185:P185" si="60">SUM(L186:L188)</f>
        <v>0</v>
      </c>
      <c r="M185" s="7">
        <f t="shared" si="60"/>
        <v>0</v>
      </c>
      <c r="N185" s="7">
        <f t="shared" si="60"/>
        <v>0</v>
      </c>
      <c r="O185" s="7">
        <f t="shared" si="60"/>
        <v>0</v>
      </c>
      <c r="P185" s="7">
        <f t="shared" si="60"/>
        <v>0</v>
      </c>
    </row>
    <row r="186" spans="1:16" outlineLevel="1">
      <c r="A186" s="31" t="s">
        <v>32</v>
      </c>
      <c r="B186" s="32" t="s">
        <v>229</v>
      </c>
      <c r="C186" s="32" t="s">
        <v>231</v>
      </c>
      <c r="D186" s="32" t="s">
        <v>70</v>
      </c>
      <c r="E186" s="32" t="s">
        <v>83</v>
      </c>
      <c r="F186" s="32"/>
      <c r="G186" s="32" t="s">
        <v>39</v>
      </c>
      <c r="H186" s="32" t="s">
        <v>96</v>
      </c>
      <c r="I186" s="33" t="s">
        <v>97</v>
      </c>
      <c r="J186" s="8">
        <f t="shared" si="37"/>
        <v>0</v>
      </c>
      <c r="K186" s="34"/>
      <c r="L186" s="34"/>
      <c r="M186" s="34"/>
      <c r="N186" s="34"/>
      <c r="O186" s="34"/>
      <c r="P186" s="34"/>
    </row>
    <row r="187" spans="1:16" outlineLevel="1">
      <c r="A187" s="31" t="s">
        <v>32</v>
      </c>
      <c r="B187" s="32" t="s">
        <v>229</v>
      </c>
      <c r="C187" s="32" t="s">
        <v>231</v>
      </c>
      <c r="D187" s="32" t="s">
        <v>70</v>
      </c>
      <c r="E187" s="32" t="s">
        <v>54</v>
      </c>
      <c r="F187" s="32"/>
      <c r="G187" s="32" t="s">
        <v>39</v>
      </c>
      <c r="H187" s="32" t="s">
        <v>113</v>
      </c>
      <c r="I187" s="33" t="s">
        <v>114</v>
      </c>
      <c r="J187" s="8">
        <f t="shared" si="37"/>
        <v>0</v>
      </c>
      <c r="K187" s="34"/>
      <c r="L187" s="34"/>
      <c r="M187" s="34"/>
      <c r="N187" s="34"/>
      <c r="O187" s="34"/>
      <c r="P187" s="34"/>
    </row>
    <row r="188" spans="1:16" outlineLevel="1">
      <c r="A188" s="31" t="s">
        <v>32</v>
      </c>
      <c r="B188" s="32" t="s">
        <v>229</v>
      </c>
      <c r="C188" s="32" t="s">
        <v>231</v>
      </c>
      <c r="D188" s="32" t="s">
        <v>70</v>
      </c>
      <c r="E188" s="32" t="s">
        <v>132</v>
      </c>
      <c r="F188" s="32"/>
      <c r="G188" s="32" t="s">
        <v>39</v>
      </c>
      <c r="H188" s="32" t="s">
        <v>133</v>
      </c>
      <c r="I188" s="33" t="s">
        <v>134</v>
      </c>
      <c r="J188" s="8">
        <f t="shared" si="37"/>
        <v>0</v>
      </c>
      <c r="K188" s="34"/>
      <c r="L188" s="34"/>
      <c r="M188" s="34"/>
      <c r="N188" s="34"/>
      <c r="O188" s="34"/>
      <c r="P188" s="34"/>
    </row>
    <row r="189" spans="1:16">
      <c r="A189" s="28" t="s">
        <v>32</v>
      </c>
      <c r="B189" s="29" t="s">
        <v>229</v>
      </c>
      <c r="C189" s="29" t="s">
        <v>231</v>
      </c>
      <c r="D189" s="29" t="s">
        <v>146</v>
      </c>
      <c r="E189" s="29"/>
      <c r="F189" s="29"/>
      <c r="G189" s="29"/>
      <c r="H189" s="29"/>
      <c r="I189" s="30"/>
      <c r="J189" s="7">
        <f t="shared" si="37"/>
        <v>0</v>
      </c>
      <c r="K189" s="7">
        <f>SUM(K190:K191)</f>
        <v>0</v>
      </c>
      <c r="L189" s="7">
        <f t="shared" ref="L189:P189" si="61">SUM(L190:L191)</f>
        <v>0</v>
      </c>
      <c r="M189" s="7">
        <f t="shared" si="61"/>
        <v>0</v>
      </c>
      <c r="N189" s="7">
        <f t="shared" si="61"/>
        <v>0</v>
      </c>
      <c r="O189" s="7">
        <f t="shared" si="61"/>
        <v>0</v>
      </c>
      <c r="P189" s="7">
        <f t="shared" si="61"/>
        <v>0</v>
      </c>
    </row>
    <row r="190" spans="1:16" outlineLevel="1">
      <c r="A190" s="31" t="s">
        <v>32</v>
      </c>
      <c r="B190" s="32" t="s">
        <v>229</v>
      </c>
      <c r="C190" s="32" t="s">
        <v>231</v>
      </c>
      <c r="D190" s="32" t="s">
        <v>146</v>
      </c>
      <c r="E190" s="32" t="s">
        <v>76</v>
      </c>
      <c r="F190" s="32"/>
      <c r="G190" s="32" t="s">
        <v>39</v>
      </c>
      <c r="H190" s="32" t="s">
        <v>147</v>
      </c>
      <c r="I190" s="33" t="s">
        <v>148</v>
      </c>
      <c r="J190" s="8">
        <f t="shared" si="37"/>
        <v>0</v>
      </c>
      <c r="K190" s="34"/>
      <c r="L190" s="34"/>
      <c r="M190" s="34"/>
      <c r="N190" s="34"/>
      <c r="O190" s="34"/>
      <c r="P190" s="34"/>
    </row>
    <row r="191" spans="1:16" outlineLevel="1">
      <c r="A191" s="31" t="s">
        <v>32</v>
      </c>
      <c r="B191" s="32" t="s">
        <v>229</v>
      </c>
      <c r="C191" s="32" t="s">
        <v>231</v>
      </c>
      <c r="D191" s="32" t="s">
        <v>146</v>
      </c>
      <c r="E191" s="32" t="s">
        <v>76</v>
      </c>
      <c r="F191" s="32"/>
      <c r="G191" s="32" t="s">
        <v>39</v>
      </c>
      <c r="H191" s="32" t="s">
        <v>151</v>
      </c>
      <c r="I191" s="33" t="s">
        <v>152</v>
      </c>
      <c r="J191" s="8">
        <f t="shared" si="37"/>
        <v>0</v>
      </c>
      <c r="K191" s="34"/>
      <c r="L191" s="34"/>
      <c r="M191" s="34"/>
      <c r="N191" s="34"/>
      <c r="O191" s="34"/>
      <c r="P191" s="34"/>
    </row>
    <row r="192" spans="1:16">
      <c r="A192" s="16" t="s">
        <v>32</v>
      </c>
      <c r="B192" s="17" t="s">
        <v>234</v>
      </c>
      <c r="C192" s="17"/>
      <c r="D192" s="17"/>
      <c r="E192" s="17"/>
      <c r="F192" s="17"/>
      <c r="G192" s="17"/>
      <c r="H192" s="17"/>
      <c r="I192" s="18"/>
      <c r="J192" s="3">
        <f t="shared" si="37"/>
        <v>521000</v>
      </c>
      <c r="K192" s="3">
        <f t="shared" ref="K192:P192" si="62">K193+K199+K205+K238</f>
        <v>521000</v>
      </c>
      <c r="L192" s="3">
        <f t="shared" si="62"/>
        <v>0</v>
      </c>
      <c r="M192" s="3">
        <f t="shared" si="62"/>
        <v>0</v>
      </c>
      <c r="N192" s="3">
        <f t="shared" si="62"/>
        <v>0</v>
      </c>
      <c r="O192" s="3">
        <f t="shared" si="62"/>
        <v>0</v>
      </c>
      <c r="P192" s="3">
        <f t="shared" si="62"/>
        <v>0</v>
      </c>
    </row>
    <row r="193" spans="1:16">
      <c r="A193" s="19" t="s">
        <v>32</v>
      </c>
      <c r="B193" s="20" t="s">
        <v>235</v>
      </c>
      <c r="C193" s="20"/>
      <c r="D193" s="20"/>
      <c r="E193" s="20"/>
      <c r="F193" s="20"/>
      <c r="G193" s="20"/>
      <c r="H193" s="20"/>
      <c r="I193" s="21"/>
      <c r="J193" s="4">
        <f t="shared" ref="J193:J259" si="63">K193+L193+M193+N193</f>
        <v>0</v>
      </c>
      <c r="K193" s="4">
        <f>K194</f>
        <v>0</v>
      </c>
      <c r="L193" s="4">
        <f t="shared" ref="L193:P195" si="64">L194</f>
        <v>0</v>
      </c>
      <c r="M193" s="4">
        <f t="shared" si="64"/>
        <v>0</v>
      </c>
      <c r="N193" s="4">
        <f t="shared" si="64"/>
        <v>0</v>
      </c>
      <c r="O193" s="4">
        <f t="shared" si="64"/>
        <v>0</v>
      </c>
      <c r="P193" s="4">
        <f t="shared" si="64"/>
        <v>0</v>
      </c>
    </row>
    <row r="194" spans="1:16">
      <c r="A194" s="22" t="s">
        <v>32</v>
      </c>
      <c r="B194" s="23" t="s">
        <v>235</v>
      </c>
      <c r="C194" s="23" t="s">
        <v>236</v>
      </c>
      <c r="D194" s="23"/>
      <c r="E194" s="23"/>
      <c r="F194" s="23"/>
      <c r="G194" s="23"/>
      <c r="H194" s="23"/>
      <c r="I194" s="24"/>
      <c r="J194" s="5">
        <f t="shared" si="63"/>
        <v>0</v>
      </c>
      <c r="K194" s="5">
        <f>K195</f>
        <v>0</v>
      </c>
      <c r="L194" s="5">
        <f t="shared" si="64"/>
        <v>0</v>
      </c>
      <c r="M194" s="5">
        <f t="shared" si="64"/>
        <v>0</v>
      </c>
      <c r="N194" s="5">
        <f t="shared" si="64"/>
        <v>0</v>
      </c>
      <c r="O194" s="5">
        <f t="shared" si="64"/>
        <v>0</v>
      </c>
      <c r="P194" s="5">
        <f t="shared" si="64"/>
        <v>0</v>
      </c>
    </row>
    <row r="195" spans="1:16">
      <c r="A195" s="25" t="s">
        <v>32</v>
      </c>
      <c r="B195" s="26" t="s">
        <v>235</v>
      </c>
      <c r="C195" s="26" t="s">
        <v>236</v>
      </c>
      <c r="D195" s="26" t="s">
        <v>61</v>
      </c>
      <c r="E195" s="26"/>
      <c r="F195" s="26"/>
      <c r="G195" s="26"/>
      <c r="H195" s="26"/>
      <c r="I195" s="27"/>
      <c r="J195" s="6">
        <f t="shared" si="63"/>
        <v>0</v>
      </c>
      <c r="K195" s="6">
        <f>K196</f>
        <v>0</v>
      </c>
      <c r="L195" s="6">
        <f t="shared" si="64"/>
        <v>0</v>
      </c>
      <c r="M195" s="6">
        <f t="shared" si="64"/>
        <v>0</v>
      </c>
      <c r="N195" s="6">
        <f t="shared" si="64"/>
        <v>0</v>
      </c>
      <c r="O195" s="6">
        <f t="shared" si="64"/>
        <v>0</v>
      </c>
      <c r="P195" s="6">
        <f t="shared" si="64"/>
        <v>0</v>
      </c>
    </row>
    <row r="196" spans="1:16">
      <c r="A196" s="28" t="s">
        <v>32</v>
      </c>
      <c r="B196" s="29" t="s">
        <v>235</v>
      </c>
      <c r="C196" s="29" t="s">
        <v>236</v>
      </c>
      <c r="D196" s="29" t="s">
        <v>70</v>
      </c>
      <c r="E196" s="29"/>
      <c r="F196" s="29"/>
      <c r="G196" s="29"/>
      <c r="H196" s="29"/>
      <c r="I196" s="30"/>
      <c r="J196" s="7">
        <f t="shared" si="63"/>
        <v>0</v>
      </c>
      <c r="K196" s="7">
        <f>SUM(K197:K198)</f>
        <v>0</v>
      </c>
      <c r="L196" s="7">
        <f t="shared" ref="L196:P196" si="65">SUM(L197:L198)</f>
        <v>0</v>
      </c>
      <c r="M196" s="7">
        <f t="shared" si="65"/>
        <v>0</v>
      </c>
      <c r="N196" s="7">
        <f t="shared" si="65"/>
        <v>0</v>
      </c>
      <c r="O196" s="7">
        <f t="shared" si="65"/>
        <v>0</v>
      </c>
      <c r="P196" s="7">
        <f t="shared" si="65"/>
        <v>0</v>
      </c>
    </row>
    <row r="197" spans="1:16" outlineLevel="1">
      <c r="A197" s="31" t="s">
        <v>32</v>
      </c>
      <c r="B197" s="32" t="s">
        <v>235</v>
      </c>
      <c r="C197" s="32" t="s">
        <v>236</v>
      </c>
      <c r="D197" s="32" t="s">
        <v>70</v>
      </c>
      <c r="E197" s="32" t="s">
        <v>54</v>
      </c>
      <c r="F197" s="32"/>
      <c r="G197" s="32" t="s">
        <v>39</v>
      </c>
      <c r="H197" s="32" t="s">
        <v>101</v>
      </c>
      <c r="I197" s="33" t="s">
        <v>102</v>
      </c>
      <c r="J197" s="8">
        <f t="shared" si="63"/>
        <v>0</v>
      </c>
      <c r="K197" s="34"/>
      <c r="L197" s="34"/>
      <c r="M197" s="34"/>
      <c r="N197" s="34"/>
      <c r="O197" s="34"/>
      <c r="P197" s="34"/>
    </row>
    <row r="198" spans="1:16" outlineLevel="1">
      <c r="A198" s="31" t="s">
        <v>32</v>
      </c>
      <c r="B198" s="32" t="s">
        <v>235</v>
      </c>
      <c r="C198" s="32" t="s">
        <v>236</v>
      </c>
      <c r="D198" s="32" t="s">
        <v>70</v>
      </c>
      <c r="E198" s="32" t="s">
        <v>54</v>
      </c>
      <c r="F198" s="32"/>
      <c r="G198" s="32" t="s">
        <v>39</v>
      </c>
      <c r="H198" s="32" t="s">
        <v>113</v>
      </c>
      <c r="I198" s="33" t="s">
        <v>114</v>
      </c>
      <c r="J198" s="8">
        <f t="shared" si="63"/>
        <v>0</v>
      </c>
      <c r="K198" s="34"/>
      <c r="L198" s="34"/>
      <c r="M198" s="34"/>
      <c r="N198" s="34"/>
      <c r="O198" s="34"/>
      <c r="P198" s="34"/>
    </row>
    <row r="199" spans="1:16">
      <c r="A199" s="19" t="s">
        <v>32</v>
      </c>
      <c r="B199" s="20" t="s">
        <v>237</v>
      </c>
      <c r="C199" s="20"/>
      <c r="D199" s="20"/>
      <c r="E199" s="20"/>
      <c r="F199" s="20"/>
      <c r="G199" s="20"/>
      <c r="H199" s="20"/>
      <c r="I199" s="21"/>
      <c r="J199" s="4">
        <f t="shared" si="63"/>
        <v>0</v>
      </c>
      <c r="K199" s="4">
        <f>K200</f>
        <v>0</v>
      </c>
      <c r="L199" s="4">
        <f t="shared" ref="L199:P201" si="66">L200</f>
        <v>0</v>
      </c>
      <c r="M199" s="4">
        <f t="shared" si="66"/>
        <v>0</v>
      </c>
      <c r="N199" s="4">
        <f t="shared" si="66"/>
        <v>0</v>
      </c>
      <c r="O199" s="4">
        <f t="shared" si="66"/>
        <v>0</v>
      </c>
      <c r="P199" s="4">
        <f t="shared" si="66"/>
        <v>0</v>
      </c>
    </row>
    <row r="200" spans="1:16">
      <c r="A200" s="22" t="s">
        <v>32</v>
      </c>
      <c r="B200" s="23" t="s">
        <v>237</v>
      </c>
      <c r="C200" s="23" t="s">
        <v>238</v>
      </c>
      <c r="D200" s="23"/>
      <c r="E200" s="23"/>
      <c r="F200" s="23"/>
      <c r="G200" s="23"/>
      <c r="H200" s="23"/>
      <c r="I200" s="24"/>
      <c r="J200" s="5">
        <f t="shared" si="63"/>
        <v>0</v>
      </c>
      <c r="K200" s="5">
        <f>K201</f>
        <v>0</v>
      </c>
      <c r="L200" s="5">
        <f t="shared" si="66"/>
        <v>0</v>
      </c>
      <c r="M200" s="5">
        <f t="shared" si="66"/>
        <v>0</v>
      </c>
      <c r="N200" s="5">
        <f t="shared" si="66"/>
        <v>0</v>
      </c>
      <c r="O200" s="5">
        <f t="shared" si="66"/>
        <v>0</v>
      </c>
      <c r="P200" s="5">
        <f t="shared" si="66"/>
        <v>0</v>
      </c>
    </row>
    <row r="201" spans="1:16">
      <c r="A201" s="25" t="s">
        <v>32</v>
      </c>
      <c r="B201" s="26" t="s">
        <v>237</v>
      </c>
      <c r="C201" s="26" t="s">
        <v>238</v>
      </c>
      <c r="D201" s="26" t="s">
        <v>61</v>
      </c>
      <c r="E201" s="26"/>
      <c r="F201" s="26"/>
      <c r="G201" s="26"/>
      <c r="H201" s="26"/>
      <c r="I201" s="27"/>
      <c r="J201" s="6">
        <f t="shared" si="63"/>
        <v>0</v>
      </c>
      <c r="K201" s="6">
        <f>K202</f>
        <v>0</v>
      </c>
      <c r="L201" s="6">
        <f t="shared" si="66"/>
        <v>0</v>
      </c>
      <c r="M201" s="6">
        <f t="shared" si="66"/>
        <v>0</v>
      </c>
      <c r="N201" s="6">
        <f t="shared" si="66"/>
        <v>0</v>
      </c>
      <c r="O201" s="6">
        <f t="shared" si="66"/>
        <v>0</v>
      </c>
      <c r="P201" s="6">
        <f t="shared" si="66"/>
        <v>0</v>
      </c>
    </row>
    <row r="202" spans="1:16">
      <c r="A202" s="28" t="s">
        <v>32</v>
      </c>
      <c r="B202" s="29" t="s">
        <v>237</v>
      </c>
      <c r="C202" s="29" t="s">
        <v>238</v>
      </c>
      <c r="D202" s="29" t="s">
        <v>70</v>
      </c>
      <c r="E202" s="29"/>
      <c r="F202" s="29"/>
      <c r="G202" s="29"/>
      <c r="H202" s="29"/>
      <c r="I202" s="30"/>
      <c r="J202" s="7">
        <f t="shared" si="63"/>
        <v>0</v>
      </c>
      <c r="K202" s="7">
        <f>K204+K203</f>
        <v>0</v>
      </c>
      <c r="L202" s="7">
        <f t="shared" ref="L202:P202" si="67">L204+L203</f>
        <v>0</v>
      </c>
      <c r="M202" s="7">
        <f t="shared" si="67"/>
        <v>0</v>
      </c>
      <c r="N202" s="7">
        <f t="shared" si="67"/>
        <v>0</v>
      </c>
      <c r="O202" s="7">
        <f t="shared" si="67"/>
        <v>0</v>
      </c>
      <c r="P202" s="7">
        <f t="shared" si="67"/>
        <v>0</v>
      </c>
    </row>
    <row r="203" spans="1:16" outlineLevel="1">
      <c r="A203" s="28"/>
      <c r="B203" s="32" t="s">
        <v>237</v>
      </c>
      <c r="C203" s="32" t="s">
        <v>238</v>
      </c>
      <c r="D203" s="32" t="s">
        <v>70</v>
      </c>
      <c r="E203" s="32" t="s">
        <v>73</v>
      </c>
      <c r="F203" s="29"/>
      <c r="G203" s="29" t="s">
        <v>129</v>
      </c>
      <c r="H203" s="32" t="s">
        <v>74</v>
      </c>
      <c r="I203" s="33" t="s">
        <v>75</v>
      </c>
      <c r="J203" s="7">
        <f t="shared" si="63"/>
        <v>0</v>
      </c>
      <c r="K203" s="7"/>
      <c r="L203" s="7"/>
      <c r="M203" s="7"/>
      <c r="N203" s="7"/>
      <c r="O203" s="7"/>
      <c r="P203" s="7"/>
    </row>
    <row r="204" spans="1:16" outlineLevel="1">
      <c r="A204" s="31" t="s">
        <v>32</v>
      </c>
      <c r="B204" s="32" t="s">
        <v>237</v>
      </c>
      <c r="C204" s="32" t="s">
        <v>238</v>
      </c>
      <c r="D204" s="32" t="s">
        <v>70</v>
      </c>
      <c r="E204" s="32" t="s">
        <v>73</v>
      </c>
      <c r="F204" s="32"/>
      <c r="G204" s="32" t="s">
        <v>39</v>
      </c>
      <c r="H204" s="32" t="s">
        <v>74</v>
      </c>
      <c r="I204" s="33" t="s">
        <v>75</v>
      </c>
      <c r="J204" s="8">
        <f t="shared" si="63"/>
        <v>0</v>
      </c>
      <c r="K204" s="34"/>
      <c r="L204" s="34"/>
      <c r="M204" s="34"/>
      <c r="N204" s="34"/>
      <c r="O204" s="34"/>
      <c r="P204" s="34"/>
    </row>
    <row r="205" spans="1:16">
      <c r="A205" s="19" t="s">
        <v>32</v>
      </c>
      <c r="B205" s="20" t="s">
        <v>239</v>
      </c>
      <c r="C205" s="20"/>
      <c r="D205" s="20"/>
      <c r="E205" s="20"/>
      <c r="F205" s="20"/>
      <c r="G205" s="20"/>
      <c r="H205" s="20"/>
      <c r="I205" s="21"/>
      <c r="J205" s="4">
        <f t="shared" si="63"/>
        <v>511000</v>
      </c>
      <c r="K205" s="4">
        <f>K206+K217+K229</f>
        <v>511000</v>
      </c>
      <c r="L205" s="4">
        <f t="shared" ref="L205:P205" si="68">L206+L217+L229</f>
        <v>0</v>
      </c>
      <c r="M205" s="4">
        <f t="shared" si="68"/>
        <v>0</v>
      </c>
      <c r="N205" s="4">
        <f t="shared" si="68"/>
        <v>0</v>
      </c>
      <c r="O205" s="4">
        <f t="shared" si="68"/>
        <v>0</v>
      </c>
      <c r="P205" s="4">
        <f t="shared" si="68"/>
        <v>0</v>
      </c>
    </row>
    <row r="206" spans="1:16">
      <c r="A206" s="22" t="s">
        <v>32</v>
      </c>
      <c r="B206" s="23" t="s">
        <v>239</v>
      </c>
      <c r="C206" s="23" t="s">
        <v>240</v>
      </c>
      <c r="D206" s="23"/>
      <c r="E206" s="23"/>
      <c r="F206" s="23"/>
      <c r="G206" s="23"/>
      <c r="H206" s="23"/>
      <c r="I206" s="24"/>
      <c r="J206" s="5">
        <f t="shared" si="63"/>
        <v>511000</v>
      </c>
      <c r="K206" s="5">
        <f>K207</f>
        <v>511000</v>
      </c>
      <c r="L206" s="5">
        <f t="shared" ref="L206:P207" si="69">L207</f>
        <v>0</v>
      </c>
      <c r="M206" s="5">
        <f t="shared" si="69"/>
        <v>0</v>
      </c>
      <c r="N206" s="5">
        <f t="shared" si="69"/>
        <v>0</v>
      </c>
      <c r="O206" s="5">
        <f t="shared" si="69"/>
        <v>0</v>
      </c>
      <c r="P206" s="5">
        <f t="shared" si="69"/>
        <v>0</v>
      </c>
    </row>
    <row r="207" spans="1:16">
      <c r="A207" s="25" t="s">
        <v>32</v>
      </c>
      <c r="B207" s="26" t="s">
        <v>239</v>
      </c>
      <c r="C207" s="26" t="s">
        <v>240</v>
      </c>
      <c r="D207" s="26" t="s">
        <v>61</v>
      </c>
      <c r="E207" s="26"/>
      <c r="F207" s="26"/>
      <c r="G207" s="26"/>
      <c r="H207" s="26"/>
      <c r="I207" s="27"/>
      <c r="J207" s="6">
        <f t="shared" si="63"/>
        <v>511000</v>
      </c>
      <c r="K207" s="6">
        <f>K208</f>
        <v>511000</v>
      </c>
      <c r="L207" s="6">
        <f t="shared" si="69"/>
        <v>0</v>
      </c>
      <c r="M207" s="6">
        <f t="shared" si="69"/>
        <v>0</v>
      </c>
      <c r="N207" s="6">
        <f t="shared" si="69"/>
        <v>0</v>
      </c>
      <c r="O207" s="6">
        <f t="shared" si="69"/>
        <v>0</v>
      </c>
      <c r="P207" s="6">
        <f t="shared" si="69"/>
        <v>0</v>
      </c>
    </row>
    <row r="208" spans="1:16">
      <c r="A208" s="28" t="s">
        <v>32</v>
      </c>
      <c r="B208" s="29" t="s">
        <v>239</v>
      </c>
      <c r="C208" s="29" t="s">
        <v>240</v>
      </c>
      <c r="D208" s="29" t="s">
        <v>70</v>
      </c>
      <c r="E208" s="29"/>
      <c r="F208" s="29"/>
      <c r="G208" s="29"/>
      <c r="H208" s="29"/>
      <c r="I208" s="30"/>
      <c r="J208" s="7">
        <f t="shared" si="63"/>
        <v>511000</v>
      </c>
      <c r="K208" s="7">
        <f>SUM(K209:K216)</f>
        <v>511000</v>
      </c>
      <c r="L208" s="7">
        <f t="shared" ref="L208:P208" si="70">SUM(L209:L216)</f>
        <v>0</v>
      </c>
      <c r="M208" s="7">
        <f t="shared" si="70"/>
        <v>0</v>
      </c>
      <c r="N208" s="7">
        <f t="shared" si="70"/>
        <v>0</v>
      </c>
      <c r="O208" s="7">
        <f t="shared" si="70"/>
        <v>0</v>
      </c>
      <c r="P208" s="7">
        <f t="shared" si="70"/>
        <v>0</v>
      </c>
    </row>
    <row r="209" spans="1:16" outlineLevel="1">
      <c r="A209" s="31" t="s">
        <v>32</v>
      </c>
      <c r="B209" s="32" t="s">
        <v>239</v>
      </c>
      <c r="C209" s="32" t="s">
        <v>247</v>
      </c>
      <c r="D209" s="32" t="s">
        <v>70</v>
      </c>
      <c r="E209" s="32" t="s">
        <v>73</v>
      </c>
      <c r="F209" s="32"/>
      <c r="G209" s="32" t="s">
        <v>216</v>
      </c>
      <c r="H209" s="32" t="s">
        <v>74</v>
      </c>
      <c r="I209" s="33" t="s">
        <v>75</v>
      </c>
      <c r="J209" s="8">
        <f t="shared" si="63"/>
        <v>0</v>
      </c>
      <c r="K209" s="34"/>
      <c r="L209" s="34"/>
      <c r="M209" s="34"/>
      <c r="N209" s="34"/>
      <c r="O209" s="34"/>
      <c r="P209" s="34"/>
    </row>
    <row r="210" spans="1:16" outlineLevel="1">
      <c r="A210" s="31" t="s">
        <v>32</v>
      </c>
      <c r="B210" s="32" t="s">
        <v>239</v>
      </c>
      <c r="C210" s="32" t="s">
        <v>240</v>
      </c>
      <c r="D210" s="32" t="s">
        <v>70</v>
      </c>
      <c r="E210" s="32" t="s">
        <v>83</v>
      </c>
      <c r="F210" s="32"/>
      <c r="G210" s="32" t="s">
        <v>216</v>
      </c>
      <c r="H210" s="32" t="s">
        <v>98</v>
      </c>
      <c r="I210" s="33" t="s">
        <v>474</v>
      </c>
      <c r="J210" s="8">
        <f t="shared" si="63"/>
        <v>511000</v>
      </c>
      <c r="K210" s="34">
        <v>511000</v>
      </c>
      <c r="L210" s="34"/>
      <c r="M210" s="34"/>
      <c r="N210" s="34"/>
      <c r="O210" s="34"/>
      <c r="P210" s="34"/>
    </row>
    <row r="211" spans="1:16" outlineLevel="1">
      <c r="A211" s="31" t="s">
        <v>32</v>
      </c>
      <c r="B211" s="32" t="s">
        <v>239</v>
      </c>
      <c r="C211" s="32" t="s">
        <v>240</v>
      </c>
      <c r="D211" s="32" t="s">
        <v>70</v>
      </c>
      <c r="E211" s="32" t="s">
        <v>83</v>
      </c>
      <c r="F211" s="32"/>
      <c r="G211" s="32" t="s">
        <v>216</v>
      </c>
      <c r="H211" s="32" t="s">
        <v>241</v>
      </c>
      <c r="I211" s="33" t="s">
        <v>242</v>
      </c>
      <c r="J211" s="8">
        <f t="shared" si="63"/>
        <v>0</v>
      </c>
      <c r="K211" s="34"/>
      <c r="L211" s="34"/>
      <c r="M211" s="34"/>
      <c r="N211" s="34"/>
      <c r="O211" s="34"/>
      <c r="P211" s="34"/>
    </row>
    <row r="212" spans="1:16" outlineLevel="1">
      <c r="A212" s="31" t="s">
        <v>32</v>
      </c>
      <c r="B212" s="32" t="s">
        <v>239</v>
      </c>
      <c r="C212" s="32" t="s">
        <v>240</v>
      </c>
      <c r="D212" s="32" t="s">
        <v>70</v>
      </c>
      <c r="E212" s="32" t="s">
        <v>83</v>
      </c>
      <c r="F212" s="32"/>
      <c r="G212" s="32" t="s">
        <v>216</v>
      </c>
      <c r="H212" s="32" t="s">
        <v>243</v>
      </c>
      <c r="I212" s="33" t="s">
        <v>244</v>
      </c>
      <c r="J212" s="8">
        <f t="shared" si="63"/>
        <v>0</v>
      </c>
      <c r="K212" s="34"/>
      <c r="L212" s="34"/>
      <c r="M212" s="34"/>
      <c r="N212" s="34"/>
      <c r="O212" s="34"/>
      <c r="P212" s="34"/>
    </row>
    <row r="213" spans="1:16" ht="25.5" outlineLevel="1">
      <c r="A213" s="31"/>
      <c r="B213" s="32" t="s">
        <v>239</v>
      </c>
      <c r="C213" s="32" t="s">
        <v>240</v>
      </c>
      <c r="D213" s="32" t="s">
        <v>70</v>
      </c>
      <c r="E213" s="32" t="s">
        <v>83</v>
      </c>
      <c r="F213" s="32"/>
      <c r="G213" s="32" t="s">
        <v>216</v>
      </c>
      <c r="H213" s="32" t="s">
        <v>470</v>
      </c>
      <c r="I213" s="33" t="s">
        <v>471</v>
      </c>
      <c r="J213" s="8">
        <f t="shared" si="63"/>
        <v>0</v>
      </c>
      <c r="K213" s="34"/>
      <c r="L213" s="34"/>
      <c r="M213" s="34"/>
      <c r="N213" s="34"/>
      <c r="O213" s="34"/>
      <c r="P213" s="34"/>
    </row>
    <row r="214" spans="1:16" outlineLevel="1">
      <c r="A214" s="31" t="s">
        <v>32</v>
      </c>
      <c r="B214" s="32" t="s">
        <v>239</v>
      </c>
      <c r="C214" s="32" t="s">
        <v>240</v>
      </c>
      <c r="D214" s="32" t="s">
        <v>70</v>
      </c>
      <c r="E214" s="32" t="s">
        <v>54</v>
      </c>
      <c r="F214" s="32"/>
      <c r="G214" s="32" t="s">
        <v>216</v>
      </c>
      <c r="H214" s="32" t="s">
        <v>245</v>
      </c>
      <c r="I214" s="33" t="s">
        <v>246</v>
      </c>
      <c r="J214" s="8">
        <f t="shared" si="63"/>
        <v>0</v>
      </c>
      <c r="K214" s="34"/>
      <c r="L214" s="34"/>
      <c r="M214" s="34"/>
      <c r="N214" s="34"/>
      <c r="O214" s="34"/>
      <c r="P214" s="34"/>
    </row>
    <row r="215" spans="1:16" outlineLevel="1">
      <c r="A215" s="31" t="s">
        <v>32</v>
      </c>
      <c r="B215" s="32" t="s">
        <v>239</v>
      </c>
      <c r="C215" s="32" t="s">
        <v>240</v>
      </c>
      <c r="D215" s="32" t="s">
        <v>70</v>
      </c>
      <c r="E215" s="32" t="s">
        <v>132</v>
      </c>
      <c r="F215" s="32"/>
      <c r="G215" s="32" t="s">
        <v>216</v>
      </c>
      <c r="H215" s="32" t="s">
        <v>133</v>
      </c>
      <c r="I215" s="33" t="s">
        <v>134</v>
      </c>
      <c r="J215" s="8">
        <f t="shared" si="63"/>
        <v>0</v>
      </c>
      <c r="K215" s="34"/>
      <c r="L215" s="34"/>
      <c r="M215" s="34"/>
      <c r="N215" s="34"/>
      <c r="O215" s="34"/>
      <c r="P215" s="34"/>
    </row>
    <row r="216" spans="1:16" outlineLevel="1">
      <c r="A216" s="31" t="s">
        <v>32</v>
      </c>
      <c r="B216" s="32" t="s">
        <v>239</v>
      </c>
      <c r="C216" s="32" t="s">
        <v>240</v>
      </c>
      <c r="D216" s="32" t="s">
        <v>70</v>
      </c>
      <c r="E216" s="32" t="s">
        <v>135</v>
      </c>
      <c r="F216" s="32"/>
      <c r="G216" s="32" t="s">
        <v>216</v>
      </c>
      <c r="H216" s="32" t="s">
        <v>144</v>
      </c>
      <c r="I216" s="33" t="s">
        <v>145</v>
      </c>
      <c r="J216" s="8">
        <f t="shared" si="63"/>
        <v>0</v>
      </c>
      <c r="K216" s="34"/>
      <c r="L216" s="34"/>
      <c r="M216" s="34"/>
      <c r="N216" s="34"/>
      <c r="O216" s="34"/>
      <c r="P216" s="34"/>
    </row>
    <row r="217" spans="1:16">
      <c r="A217" s="22" t="s">
        <v>32</v>
      </c>
      <c r="B217" s="23" t="s">
        <v>239</v>
      </c>
      <c r="C217" s="23" t="s">
        <v>247</v>
      </c>
      <c r="D217" s="23"/>
      <c r="E217" s="23"/>
      <c r="F217" s="23"/>
      <c r="G217" s="23"/>
      <c r="H217" s="23"/>
      <c r="I217" s="24"/>
      <c r="J217" s="5">
        <f t="shared" si="63"/>
        <v>0</v>
      </c>
      <c r="K217" s="5">
        <f>K218</f>
        <v>0</v>
      </c>
      <c r="L217" s="5">
        <f t="shared" ref="L217:P218" si="71">L218</f>
        <v>0</v>
      </c>
      <c r="M217" s="5">
        <f t="shared" si="71"/>
        <v>0</v>
      </c>
      <c r="N217" s="5">
        <f t="shared" si="71"/>
        <v>0</v>
      </c>
      <c r="O217" s="5">
        <f t="shared" si="71"/>
        <v>0</v>
      </c>
      <c r="P217" s="5">
        <f t="shared" si="71"/>
        <v>0</v>
      </c>
    </row>
    <row r="218" spans="1:16">
      <c r="A218" s="25" t="s">
        <v>32</v>
      </c>
      <c r="B218" s="26" t="s">
        <v>239</v>
      </c>
      <c r="C218" s="26" t="s">
        <v>247</v>
      </c>
      <c r="D218" s="26" t="s">
        <v>61</v>
      </c>
      <c r="E218" s="26"/>
      <c r="F218" s="26"/>
      <c r="G218" s="26"/>
      <c r="H218" s="26"/>
      <c r="I218" s="27"/>
      <c r="J218" s="6">
        <f t="shared" si="63"/>
        <v>0</v>
      </c>
      <c r="K218" s="6">
        <f>K219</f>
        <v>0</v>
      </c>
      <c r="L218" s="6">
        <f t="shared" si="71"/>
        <v>0</v>
      </c>
      <c r="M218" s="6">
        <f t="shared" si="71"/>
        <v>0</v>
      </c>
      <c r="N218" s="6">
        <f t="shared" si="71"/>
        <v>0</v>
      </c>
      <c r="O218" s="6">
        <f t="shared" si="71"/>
        <v>0</v>
      </c>
      <c r="P218" s="6">
        <f t="shared" si="71"/>
        <v>0</v>
      </c>
    </row>
    <row r="219" spans="1:16">
      <c r="A219" s="28" t="s">
        <v>32</v>
      </c>
      <c r="B219" s="29" t="s">
        <v>239</v>
      </c>
      <c r="C219" s="29" t="s">
        <v>247</v>
      </c>
      <c r="D219" s="29" t="s">
        <v>70</v>
      </c>
      <c r="E219" s="29"/>
      <c r="F219" s="29"/>
      <c r="G219" s="29"/>
      <c r="H219" s="29"/>
      <c r="I219" s="30"/>
      <c r="J219" s="7">
        <f t="shared" si="63"/>
        <v>0</v>
      </c>
      <c r="K219" s="7">
        <f>SUM(K220:K228)</f>
        <v>0</v>
      </c>
      <c r="L219" s="7">
        <f t="shared" ref="L219:P219" si="72">SUM(L220:L228)</f>
        <v>0</v>
      </c>
      <c r="M219" s="7">
        <f t="shared" si="72"/>
        <v>0</v>
      </c>
      <c r="N219" s="7">
        <f t="shared" si="72"/>
        <v>0</v>
      </c>
      <c r="O219" s="7">
        <f t="shared" si="72"/>
        <v>0</v>
      </c>
      <c r="P219" s="7">
        <f t="shared" si="72"/>
        <v>0</v>
      </c>
    </row>
    <row r="220" spans="1:16" outlineLevel="1">
      <c r="A220" s="31" t="s">
        <v>32</v>
      </c>
      <c r="B220" s="32" t="s">
        <v>239</v>
      </c>
      <c r="C220" s="32" t="s">
        <v>247</v>
      </c>
      <c r="D220" s="32" t="s">
        <v>70</v>
      </c>
      <c r="E220" s="32" t="s">
        <v>73</v>
      </c>
      <c r="F220" s="32"/>
      <c r="G220" s="32" t="s">
        <v>39</v>
      </c>
      <c r="H220" s="32" t="s">
        <v>74</v>
      </c>
      <c r="I220" s="33" t="s">
        <v>75</v>
      </c>
      <c r="J220" s="8">
        <f t="shared" si="63"/>
        <v>0</v>
      </c>
      <c r="K220" s="34"/>
      <c r="L220" s="34"/>
      <c r="M220" s="34"/>
      <c r="N220" s="34"/>
      <c r="O220" s="34"/>
      <c r="P220" s="34"/>
    </row>
    <row r="221" spans="1:16" outlineLevel="1">
      <c r="A221" s="31" t="s">
        <v>32</v>
      </c>
      <c r="B221" s="32" t="s">
        <v>239</v>
      </c>
      <c r="C221" s="32" t="s">
        <v>247</v>
      </c>
      <c r="D221" s="32" t="s">
        <v>70</v>
      </c>
      <c r="E221" s="32" t="s">
        <v>83</v>
      </c>
      <c r="F221" s="32"/>
      <c r="G221" s="32" t="s">
        <v>39</v>
      </c>
      <c r="H221" s="32" t="s">
        <v>96</v>
      </c>
      <c r="I221" s="33" t="s">
        <v>97</v>
      </c>
      <c r="J221" s="8">
        <f t="shared" si="63"/>
        <v>0</v>
      </c>
      <c r="K221" s="34"/>
      <c r="L221" s="34"/>
      <c r="M221" s="34"/>
      <c r="N221" s="34"/>
      <c r="O221" s="34"/>
      <c r="P221" s="34"/>
    </row>
    <row r="222" spans="1:16" outlineLevel="1">
      <c r="A222" s="31" t="s">
        <v>32</v>
      </c>
      <c r="B222" s="32" t="s">
        <v>239</v>
      </c>
      <c r="C222" s="32" t="s">
        <v>247</v>
      </c>
      <c r="D222" s="32" t="s">
        <v>70</v>
      </c>
      <c r="E222" s="32" t="s">
        <v>83</v>
      </c>
      <c r="F222" s="32"/>
      <c r="G222" s="32" t="s">
        <v>39</v>
      </c>
      <c r="H222" s="32" t="s">
        <v>98</v>
      </c>
      <c r="I222" s="33" t="s">
        <v>474</v>
      </c>
      <c r="J222" s="8">
        <f t="shared" si="63"/>
        <v>0</v>
      </c>
      <c r="K222" s="34"/>
      <c r="L222" s="34"/>
      <c r="M222" s="34"/>
      <c r="N222" s="34"/>
      <c r="O222" s="34"/>
      <c r="P222" s="34"/>
    </row>
    <row r="223" spans="1:16" outlineLevel="1">
      <c r="A223" s="31" t="s">
        <v>32</v>
      </c>
      <c r="B223" s="32" t="s">
        <v>239</v>
      </c>
      <c r="C223" s="32" t="s">
        <v>247</v>
      </c>
      <c r="D223" s="32" t="s">
        <v>70</v>
      </c>
      <c r="E223" s="32" t="s">
        <v>83</v>
      </c>
      <c r="F223" s="32"/>
      <c r="G223" s="32" t="s">
        <v>39</v>
      </c>
      <c r="H223" s="32" t="s">
        <v>243</v>
      </c>
      <c r="I223" s="33" t="s">
        <v>244</v>
      </c>
      <c r="J223" s="8">
        <f t="shared" si="63"/>
        <v>0</v>
      </c>
      <c r="K223" s="34"/>
      <c r="L223" s="34"/>
      <c r="M223" s="34"/>
      <c r="N223" s="34"/>
      <c r="O223" s="34"/>
      <c r="P223" s="34"/>
    </row>
    <row r="224" spans="1:16" ht="25.5" outlineLevel="1">
      <c r="A224" s="31"/>
      <c r="B224" s="32" t="s">
        <v>239</v>
      </c>
      <c r="C224" s="32" t="s">
        <v>247</v>
      </c>
      <c r="D224" s="32" t="s">
        <v>70</v>
      </c>
      <c r="E224" s="32" t="s">
        <v>83</v>
      </c>
      <c r="F224" s="32"/>
      <c r="G224" s="32" t="s">
        <v>39</v>
      </c>
      <c r="H224" s="32" t="s">
        <v>470</v>
      </c>
      <c r="I224" s="33" t="s">
        <v>471</v>
      </c>
      <c r="J224" s="8">
        <f t="shared" si="63"/>
        <v>0</v>
      </c>
      <c r="K224" s="34"/>
      <c r="L224" s="34"/>
      <c r="M224" s="34"/>
      <c r="N224" s="34"/>
      <c r="O224" s="34"/>
      <c r="P224" s="34"/>
    </row>
    <row r="225" spans="1:16" outlineLevel="1">
      <c r="A225" s="31" t="s">
        <v>32</v>
      </c>
      <c r="B225" s="32" t="s">
        <v>239</v>
      </c>
      <c r="C225" s="32" t="s">
        <v>247</v>
      </c>
      <c r="D225" s="32" t="s">
        <v>70</v>
      </c>
      <c r="E225" s="32" t="s">
        <v>54</v>
      </c>
      <c r="F225" s="32"/>
      <c r="G225" s="32" t="s">
        <v>39</v>
      </c>
      <c r="H225" s="32" t="s">
        <v>113</v>
      </c>
      <c r="I225" s="33" t="s">
        <v>114</v>
      </c>
      <c r="J225" s="8">
        <f t="shared" si="63"/>
        <v>0</v>
      </c>
      <c r="K225" s="34"/>
      <c r="L225" s="34"/>
      <c r="M225" s="34"/>
      <c r="N225" s="34"/>
      <c r="O225" s="34"/>
      <c r="P225" s="34"/>
    </row>
    <row r="226" spans="1:16" outlineLevel="1">
      <c r="A226" s="31" t="s">
        <v>32</v>
      </c>
      <c r="B226" s="32" t="s">
        <v>239</v>
      </c>
      <c r="C226" s="32" t="s">
        <v>247</v>
      </c>
      <c r="D226" s="32" t="s">
        <v>70</v>
      </c>
      <c r="E226" s="32" t="s">
        <v>123</v>
      </c>
      <c r="F226" s="32"/>
      <c r="G226" s="32" t="s">
        <v>39</v>
      </c>
      <c r="H226" s="32" t="s">
        <v>126</v>
      </c>
      <c r="I226" s="33" t="s">
        <v>127</v>
      </c>
      <c r="J226" s="8">
        <f t="shared" si="63"/>
        <v>0</v>
      </c>
      <c r="K226" s="34"/>
      <c r="L226" s="34"/>
      <c r="M226" s="34"/>
      <c r="N226" s="34"/>
      <c r="O226" s="34"/>
      <c r="P226" s="34"/>
    </row>
    <row r="227" spans="1:16" outlineLevel="1">
      <c r="A227" s="31" t="s">
        <v>32</v>
      </c>
      <c r="B227" s="32" t="s">
        <v>239</v>
      </c>
      <c r="C227" s="32" t="s">
        <v>247</v>
      </c>
      <c r="D227" s="32" t="s">
        <v>70</v>
      </c>
      <c r="E227" s="32" t="s">
        <v>132</v>
      </c>
      <c r="F227" s="32"/>
      <c r="G227" s="32" t="s">
        <v>39</v>
      </c>
      <c r="H227" s="32" t="s">
        <v>133</v>
      </c>
      <c r="I227" s="33" t="s">
        <v>134</v>
      </c>
      <c r="J227" s="8">
        <f t="shared" si="63"/>
        <v>0</v>
      </c>
      <c r="K227" s="34"/>
      <c r="L227" s="34"/>
      <c r="M227" s="34"/>
      <c r="N227" s="34"/>
      <c r="O227" s="34"/>
      <c r="P227" s="34"/>
    </row>
    <row r="228" spans="1:16" outlineLevel="1">
      <c r="A228" s="31" t="s">
        <v>32</v>
      </c>
      <c r="B228" s="32" t="s">
        <v>239</v>
      </c>
      <c r="C228" s="32" t="s">
        <v>247</v>
      </c>
      <c r="D228" s="32" t="s">
        <v>70</v>
      </c>
      <c r="E228" s="32" t="s">
        <v>135</v>
      </c>
      <c r="F228" s="32"/>
      <c r="G228" s="32" t="s">
        <v>39</v>
      </c>
      <c r="H228" s="32" t="s">
        <v>144</v>
      </c>
      <c r="I228" s="33" t="s">
        <v>145</v>
      </c>
      <c r="J228" s="8">
        <f t="shared" si="63"/>
        <v>0</v>
      </c>
      <c r="K228" s="34"/>
      <c r="L228" s="34"/>
      <c r="M228" s="34"/>
      <c r="N228" s="34"/>
      <c r="O228" s="34"/>
      <c r="P228" s="34"/>
    </row>
    <row r="229" spans="1:16">
      <c r="A229" s="22" t="s">
        <v>32</v>
      </c>
      <c r="B229" s="23" t="s">
        <v>239</v>
      </c>
      <c r="C229" s="23" t="s">
        <v>248</v>
      </c>
      <c r="D229" s="23"/>
      <c r="E229" s="23"/>
      <c r="F229" s="23"/>
      <c r="G229" s="23"/>
      <c r="H229" s="23"/>
      <c r="I229" s="24"/>
      <c r="J229" s="5">
        <f t="shared" si="63"/>
        <v>0</v>
      </c>
      <c r="K229" s="5">
        <f>K230</f>
        <v>0</v>
      </c>
      <c r="L229" s="5">
        <f t="shared" ref="L229:P230" si="73">L230</f>
        <v>0</v>
      </c>
      <c r="M229" s="5">
        <f t="shared" si="73"/>
        <v>0</v>
      </c>
      <c r="N229" s="5">
        <f t="shared" si="73"/>
        <v>0</v>
      </c>
      <c r="O229" s="5">
        <f t="shared" si="73"/>
        <v>0</v>
      </c>
      <c r="P229" s="5">
        <f t="shared" si="73"/>
        <v>0</v>
      </c>
    </row>
    <row r="230" spans="1:16">
      <c r="A230" s="25" t="s">
        <v>32</v>
      </c>
      <c r="B230" s="26" t="s">
        <v>239</v>
      </c>
      <c r="C230" s="26" t="s">
        <v>248</v>
      </c>
      <c r="D230" s="26" t="s">
        <v>61</v>
      </c>
      <c r="E230" s="26"/>
      <c r="F230" s="26"/>
      <c r="G230" s="26"/>
      <c r="H230" s="26"/>
      <c r="I230" s="27"/>
      <c r="J230" s="6">
        <f t="shared" si="63"/>
        <v>0</v>
      </c>
      <c r="K230" s="6">
        <f>K231</f>
        <v>0</v>
      </c>
      <c r="L230" s="6">
        <f t="shared" si="73"/>
        <v>0</v>
      </c>
      <c r="M230" s="6">
        <f t="shared" si="73"/>
        <v>0</v>
      </c>
      <c r="N230" s="6">
        <f t="shared" si="73"/>
        <v>0</v>
      </c>
      <c r="O230" s="6">
        <f t="shared" si="73"/>
        <v>0</v>
      </c>
      <c r="P230" s="6">
        <f t="shared" si="73"/>
        <v>0</v>
      </c>
    </row>
    <row r="231" spans="1:16">
      <c r="A231" s="28" t="s">
        <v>32</v>
      </c>
      <c r="B231" s="29" t="s">
        <v>239</v>
      </c>
      <c r="C231" s="29" t="s">
        <v>248</v>
      </c>
      <c r="D231" s="29" t="s">
        <v>336</v>
      </c>
      <c r="E231" s="29"/>
      <c r="F231" s="29"/>
      <c r="G231" s="29"/>
      <c r="H231" s="29"/>
      <c r="I231" s="30"/>
      <c r="J231" s="7">
        <f t="shared" si="63"/>
        <v>0</v>
      </c>
      <c r="K231" s="7">
        <f>K232+K233</f>
        <v>0</v>
      </c>
      <c r="L231" s="7">
        <f t="shared" ref="L231:P231" si="74">L232+L233</f>
        <v>0</v>
      </c>
      <c r="M231" s="7">
        <f t="shared" si="74"/>
        <v>0</v>
      </c>
      <c r="N231" s="7">
        <f t="shared" si="74"/>
        <v>0</v>
      </c>
      <c r="O231" s="7">
        <f t="shared" si="74"/>
        <v>0</v>
      </c>
      <c r="P231" s="7">
        <f t="shared" si="74"/>
        <v>0</v>
      </c>
    </row>
    <row r="232" spans="1:16" ht="25.5" outlineLevel="1">
      <c r="A232" s="31" t="s">
        <v>32</v>
      </c>
      <c r="B232" s="32" t="s">
        <v>239</v>
      </c>
      <c r="C232" s="32" t="s">
        <v>248</v>
      </c>
      <c r="D232" s="32" t="s">
        <v>336</v>
      </c>
      <c r="E232" s="32" t="s">
        <v>83</v>
      </c>
      <c r="F232" s="32"/>
      <c r="G232" s="32" t="s">
        <v>129</v>
      </c>
      <c r="H232" s="32" t="s">
        <v>470</v>
      </c>
      <c r="I232" s="33" t="s">
        <v>471</v>
      </c>
      <c r="J232" s="8">
        <f t="shared" si="63"/>
        <v>0</v>
      </c>
      <c r="K232" s="34"/>
      <c r="L232" s="34"/>
      <c r="M232" s="34"/>
      <c r="N232" s="34"/>
      <c r="O232" s="34"/>
      <c r="P232" s="34"/>
    </row>
    <row r="233" spans="1:16" ht="25.5" outlineLevel="1">
      <c r="A233" s="31" t="s">
        <v>32</v>
      </c>
      <c r="B233" s="32" t="s">
        <v>239</v>
      </c>
      <c r="C233" s="32" t="s">
        <v>248</v>
      </c>
      <c r="D233" s="32" t="s">
        <v>336</v>
      </c>
      <c r="E233" s="32" t="s">
        <v>83</v>
      </c>
      <c r="F233" s="32"/>
      <c r="G233" s="32" t="s">
        <v>216</v>
      </c>
      <c r="H233" s="32" t="s">
        <v>470</v>
      </c>
      <c r="I233" s="33" t="s">
        <v>471</v>
      </c>
      <c r="J233" s="8">
        <f t="shared" si="63"/>
        <v>0</v>
      </c>
      <c r="K233" s="34"/>
      <c r="L233" s="34"/>
      <c r="M233" s="34"/>
      <c r="N233" s="34"/>
      <c r="O233" s="34"/>
      <c r="P233" s="34"/>
    </row>
    <row r="234" spans="1:16">
      <c r="A234" s="31"/>
      <c r="B234" s="23" t="s">
        <v>239</v>
      </c>
      <c r="C234" s="32" t="s">
        <v>407</v>
      </c>
      <c r="D234" s="23"/>
      <c r="E234" s="23"/>
      <c r="F234" s="23"/>
      <c r="G234" s="23"/>
      <c r="H234" s="23"/>
      <c r="I234" s="24"/>
      <c r="J234" s="8">
        <f t="shared" si="63"/>
        <v>0</v>
      </c>
      <c r="K234" s="8">
        <f>K235</f>
        <v>0</v>
      </c>
      <c r="L234" s="8">
        <f t="shared" ref="L234:P236" si="75">L235</f>
        <v>0</v>
      </c>
      <c r="M234" s="8">
        <f t="shared" si="75"/>
        <v>0</v>
      </c>
      <c r="N234" s="8">
        <f t="shared" si="75"/>
        <v>0</v>
      </c>
      <c r="O234" s="8">
        <f t="shared" si="75"/>
        <v>0</v>
      </c>
      <c r="P234" s="8">
        <f t="shared" si="75"/>
        <v>0</v>
      </c>
    </row>
    <row r="235" spans="1:16">
      <c r="A235" s="31"/>
      <c r="B235" s="26" t="s">
        <v>239</v>
      </c>
      <c r="C235" s="32" t="s">
        <v>407</v>
      </c>
      <c r="D235" s="26" t="s">
        <v>61</v>
      </c>
      <c r="E235" s="26"/>
      <c r="F235" s="26"/>
      <c r="G235" s="26"/>
      <c r="H235" s="26"/>
      <c r="I235" s="27"/>
      <c r="J235" s="8">
        <f t="shared" si="63"/>
        <v>0</v>
      </c>
      <c r="K235" s="8">
        <f>K236</f>
        <v>0</v>
      </c>
      <c r="L235" s="8">
        <f t="shared" si="75"/>
        <v>0</v>
      </c>
      <c r="M235" s="8">
        <f t="shared" si="75"/>
        <v>0</v>
      </c>
      <c r="N235" s="8">
        <f t="shared" si="75"/>
        <v>0</v>
      </c>
      <c r="O235" s="8">
        <f t="shared" si="75"/>
        <v>0</v>
      </c>
      <c r="P235" s="8">
        <f t="shared" si="75"/>
        <v>0</v>
      </c>
    </row>
    <row r="236" spans="1:16">
      <c r="A236" s="31"/>
      <c r="B236" s="29" t="s">
        <v>239</v>
      </c>
      <c r="C236" s="32" t="s">
        <v>407</v>
      </c>
      <c r="D236" s="29" t="s">
        <v>70</v>
      </c>
      <c r="E236" s="29"/>
      <c r="F236" s="29"/>
      <c r="G236" s="29"/>
      <c r="H236" s="29"/>
      <c r="I236" s="30"/>
      <c r="J236" s="8">
        <f t="shared" si="63"/>
        <v>0</v>
      </c>
      <c r="K236" s="8">
        <f>K237</f>
        <v>0</v>
      </c>
      <c r="L236" s="8">
        <f t="shared" si="75"/>
        <v>0</v>
      </c>
      <c r="M236" s="8">
        <f t="shared" si="75"/>
        <v>0</v>
      </c>
      <c r="N236" s="8">
        <f t="shared" si="75"/>
        <v>0</v>
      </c>
      <c r="O236" s="8">
        <f t="shared" si="75"/>
        <v>0</v>
      </c>
      <c r="P236" s="8">
        <f t="shared" si="75"/>
        <v>0</v>
      </c>
    </row>
    <row r="237" spans="1:16">
      <c r="A237" s="31"/>
      <c r="B237" s="32" t="s">
        <v>239</v>
      </c>
      <c r="C237" s="32" t="s">
        <v>407</v>
      </c>
      <c r="D237" s="29" t="s">
        <v>70</v>
      </c>
      <c r="E237" s="32" t="s">
        <v>54</v>
      </c>
      <c r="F237" s="32"/>
      <c r="G237" s="32" t="s">
        <v>39</v>
      </c>
      <c r="H237" s="32" t="s">
        <v>473</v>
      </c>
      <c r="I237" s="33" t="s">
        <v>472</v>
      </c>
      <c r="J237" s="8">
        <f t="shared" si="63"/>
        <v>0</v>
      </c>
      <c r="K237" s="34"/>
      <c r="L237" s="34"/>
      <c r="M237" s="34"/>
      <c r="N237" s="34"/>
      <c r="O237" s="34"/>
      <c r="P237" s="34"/>
    </row>
    <row r="238" spans="1:16">
      <c r="A238" s="19" t="s">
        <v>32</v>
      </c>
      <c r="B238" s="20" t="s">
        <v>249</v>
      </c>
      <c r="C238" s="20"/>
      <c r="D238" s="20"/>
      <c r="E238" s="20"/>
      <c r="F238" s="20"/>
      <c r="G238" s="20"/>
      <c r="H238" s="20"/>
      <c r="I238" s="21"/>
      <c r="J238" s="4">
        <f t="shared" si="63"/>
        <v>10000</v>
      </c>
      <c r="K238" s="4">
        <f>K239+K244</f>
        <v>10000</v>
      </c>
      <c r="L238" s="4">
        <f t="shared" ref="L238:N238" si="76">L239+L244</f>
        <v>0</v>
      </c>
      <c r="M238" s="4">
        <f t="shared" si="76"/>
        <v>0</v>
      </c>
      <c r="N238" s="4">
        <f t="shared" si="76"/>
        <v>0</v>
      </c>
      <c r="O238" s="4">
        <f>O239+O244</f>
        <v>0</v>
      </c>
      <c r="P238" s="4">
        <f>P239+P244</f>
        <v>0</v>
      </c>
    </row>
    <row r="239" spans="1:16">
      <c r="A239" s="22" t="s">
        <v>32</v>
      </c>
      <c r="B239" s="23" t="s">
        <v>249</v>
      </c>
      <c r="C239" s="23" t="s">
        <v>250</v>
      </c>
      <c r="D239" s="23"/>
      <c r="E239" s="23"/>
      <c r="F239" s="23"/>
      <c r="G239" s="23"/>
      <c r="H239" s="23"/>
      <c r="I239" s="24"/>
      <c r="J239" s="5">
        <f t="shared" si="63"/>
        <v>10000</v>
      </c>
      <c r="K239" s="5">
        <f>K240</f>
        <v>10000</v>
      </c>
      <c r="L239" s="5">
        <f t="shared" ref="L239:P240" si="77">L240</f>
        <v>0</v>
      </c>
      <c r="M239" s="5">
        <f t="shared" si="77"/>
        <v>0</v>
      </c>
      <c r="N239" s="5">
        <f t="shared" si="77"/>
        <v>0</v>
      </c>
      <c r="O239" s="5">
        <f t="shared" si="77"/>
        <v>0</v>
      </c>
      <c r="P239" s="5">
        <f t="shared" si="77"/>
        <v>0</v>
      </c>
    </row>
    <row r="240" spans="1:16">
      <c r="A240" s="25" t="s">
        <v>32</v>
      </c>
      <c r="B240" s="26" t="s">
        <v>249</v>
      </c>
      <c r="C240" s="26" t="s">
        <v>250</v>
      </c>
      <c r="D240" s="26" t="s">
        <v>61</v>
      </c>
      <c r="E240" s="26"/>
      <c r="F240" s="26"/>
      <c r="G240" s="26"/>
      <c r="H240" s="26"/>
      <c r="I240" s="27"/>
      <c r="J240" s="6">
        <f t="shared" si="63"/>
        <v>10000</v>
      </c>
      <c r="K240" s="6">
        <f>K241</f>
        <v>10000</v>
      </c>
      <c r="L240" s="6">
        <f t="shared" si="77"/>
        <v>0</v>
      </c>
      <c r="M240" s="6">
        <f t="shared" si="77"/>
        <v>0</v>
      </c>
      <c r="N240" s="6">
        <f t="shared" si="77"/>
        <v>0</v>
      </c>
      <c r="O240" s="6">
        <f t="shared" si="77"/>
        <v>0</v>
      </c>
      <c r="P240" s="6">
        <f t="shared" si="77"/>
        <v>0</v>
      </c>
    </row>
    <row r="241" spans="1:16">
      <c r="A241" s="28" t="s">
        <v>32</v>
      </c>
      <c r="B241" s="29" t="s">
        <v>249</v>
      </c>
      <c r="C241" s="29" t="s">
        <v>250</v>
      </c>
      <c r="D241" s="29" t="s">
        <v>70</v>
      </c>
      <c r="E241" s="29"/>
      <c r="F241" s="29"/>
      <c r="G241" s="29"/>
      <c r="H241" s="29"/>
      <c r="I241" s="30"/>
      <c r="J241" s="7">
        <f t="shared" si="63"/>
        <v>10000</v>
      </c>
      <c r="K241" s="7">
        <f>K242+K243</f>
        <v>10000</v>
      </c>
      <c r="L241" s="7">
        <f t="shared" ref="L241:P241" si="78">L242+L243</f>
        <v>0</v>
      </c>
      <c r="M241" s="7">
        <f t="shared" si="78"/>
        <v>0</v>
      </c>
      <c r="N241" s="7">
        <f t="shared" si="78"/>
        <v>0</v>
      </c>
      <c r="O241" s="7">
        <f t="shared" si="78"/>
        <v>0</v>
      </c>
      <c r="P241" s="7">
        <f t="shared" si="78"/>
        <v>0</v>
      </c>
    </row>
    <row r="242" spans="1:16" outlineLevel="1">
      <c r="A242" s="31" t="s">
        <v>32</v>
      </c>
      <c r="B242" s="32" t="s">
        <v>249</v>
      </c>
      <c r="C242" s="32" t="s">
        <v>250</v>
      </c>
      <c r="D242" s="32" t="s">
        <v>70</v>
      </c>
      <c r="E242" s="32" t="s">
        <v>54</v>
      </c>
      <c r="F242" s="32"/>
      <c r="G242" s="32" t="s">
        <v>39</v>
      </c>
      <c r="H242" s="32" t="s">
        <v>251</v>
      </c>
      <c r="I242" s="33" t="s">
        <v>252</v>
      </c>
      <c r="J242" s="8">
        <f t="shared" si="63"/>
        <v>10000</v>
      </c>
      <c r="K242" s="34">
        <v>10000</v>
      </c>
      <c r="L242" s="34"/>
      <c r="M242" s="34"/>
      <c r="N242" s="34"/>
      <c r="O242" s="34"/>
      <c r="P242" s="34"/>
    </row>
    <row r="243" spans="1:16" outlineLevel="1">
      <c r="A243" s="31" t="s">
        <v>32</v>
      </c>
      <c r="B243" s="32" t="s">
        <v>249</v>
      </c>
      <c r="C243" s="32" t="s">
        <v>250</v>
      </c>
      <c r="D243" s="32" t="s">
        <v>70</v>
      </c>
      <c r="E243" s="32" t="s">
        <v>54</v>
      </c>
      <c r="F243" s="32"/>
      <c r="G243" s="32" t="s">
        <v>39</v>
      </c>
      <c r="H243" s="32" t="s">
        <v>253</v>
      </c>
      <c r="I243" s="33" t="s">
        <v>254</v>
      </c>
      <c r="J243" s="8">
        <f t="shared" si="63"/>
        <v>0</v>
      </c>
      <c r="K243" s="34"/>
      <c r="L243" s="34"/>
      <c r="M243" s="34"/>
      <c r="N243" s="34"/>
      <c r="O243" s="34"/>
      <c r="P243" s="34"/>
    </row>
    <row r="244" spans="1:16">
      <c r="A244" s="22" t="s">
        <v>32</v>
      </c>
      <c r="B244" s="23" t="s">
        <v>249</v>
      </c>
      <c r="C244" s="23" t="s">
        <v>255</v>
      </c>
      <c r="D244" s="23"/>
      <c r="E244" s="23"/>
      <c r="F244" s="23"/>
      <c r="G244" s="23"/>
      <c r="H244" s="23"/>
      <c r="I244" s="24"/>
      <c r="J244" s="5">
        <f t="shared" si="63"/>
        <v>0</v>
      </c>
      <c r="K244" s="5">
        <f>K245</f>
        <v>0</v>
      </c>
      <c r="L244" s="5">
        <f t="shared" ref="L244:P246" si="79">L245</f>
        <v>0</v>
      </c>
      <c r="M244" s="5">
        <f t="shared" si="79"/>
        <v>0</v>
      </c>
      <c r="N244" s="5">
        <f t="shared" si="79"/>
        <v>0</v>
      </c>
      <c r="O244" s="5">
        <f t="shared" si="79"/>
        <v>0</v>
      </c>
      <c r="P244" s="5">
        <f t="shared" si="79"/>
        <v>0</v>
      </c>
    </row>
    <row r="245" spans="1:16">
      <c r="A245" s="25" t="s">
        <v>32</v>
      </c>
      <c r="B245" s="26" t="s">
        <v>249</v>
      </c>
      <c r="C245" s="26" t="s">
        <v>255</v>
      </c>
      <c r="D245" s="26" t="s">
        <v>61</v>
      </c>
      <c r="E245" s="26"/>
      <c r="F245" s="26"/>
      <c r="G245" s="26"/>
      <c r="H245" s="26"/>
      <c r="I245" s="27"/>
      <c r="J245" s="6">
        <f t="shared" si="63"/>
        <v>0</v>
      </c>
      <c r="K245" s="6">
        <f>K246</f>
        <v>0</v>
      </c>
      <c r="L245" s="6">
        <f t="shared" si="79"/>
        <v>0</v>
      </c>
      <c r="M245" s="6">
        <f t="shared" si="79"/>
        <v>0</v>
      </c>
      <c r="N245" s="6">
        <f t="shared" si="79"/>
        <v>0</v>
      </c>
      <c r="O245" s="6">
        <f t="shared" si="79"/>
        <v>0</v>
      </c>
      <c r="P245" s="6">
        <f t="shared" si="79"/>
        <v>0</v>
      </c>
    </row>
    <row r="246" spans="1:16">
      <c r="A246" s="28" t="s">
        <v>32</v>
      </c>
      <c r="B246" s="29" t="s">
        <v>249</v>
      </c>
      <c r="C246" s="29" t="s">
        <v>255</v>
      </c>
      <c r="D246" s="29" t="s">
        <v>70</v>
      </c>
      <c r="E246" s="29"/>
      <c r="F246" s="29"/>
      <c r="G246" s="29"/>
      <c r="H246" s="29"/>
      <c r="I246" s="30"/>
      <c r="J246" s="7">
        <f t="shared" si="63"/>
        <v>0</v>
      </c>
      <c r="K246" s="7">
        <f>K247</f>
        <v>0</v>
      </c>
      <c r="L246" s="7">
        <f t="shared" si="79"/>
        <v>0</v>
      </c>
      <c r="M246" s="7">
        <f t="shared" si="79"/>
        <v>0</v>
      </c>
      <c r="N246" s="7">
        <f t="shared" si="79"/>
        <v>0</v>
      </c>
      <c r="O246" s="7">
        <f t="shared" si="79"/>
        <v>0</v>
      </c>
      <c r="P246" s="7">
        <f t="shared" si="79"/>
        <v>0</v>
      </c>
    </row>
    <row r="247" spans="1:16" outlineLevel="1">
      <c r="A247" s="31" t="s">
        <v>32</v>
      </c>
      <c r="B247" s="32" t="s">
        <v>249</v>
      </c>
      <c r="C247" s="32" t="s">
        <v>255</v>
      </c>
      <c r="D247" s="32" t="s">
        <v>70</v>
      </c>
      <c r="E247" s="32" t="s">
        <v>54</v>
      </c>
      <c r="F247" s="32"/>
      <c r="G247" s="32" t="s">
        <v>39</v>
      </c>
      <c r="H247" s="32" t="s">
        <v>251</v>
      </c>
      <c r="I247" s="33" t="s">
        <v>252</v>
      </c>
      <c r="J247" s="8">
        <f t="shared" si="63"/>
        <v>0</v>
      </c>
      <c r="K247" s="34"/>
      <c r="L247" s="34"/>
      <c r="M247" s="34"/>
      <c r="N247" s="34"/>
      <c r="O247" s="34"/>
      <c r="P247" s="34"/>
    </row>
    <row r="248" spans="1:16">
      <c r="A248" s="16" t="s">
        <v>32</v>
      </c>
      <c r="B248" s="17" t="s">
        <v>256</v>
      </c>
      <c r="C248" s="17"/>
      <c r="D248" s="17"/>
      <c r="E248" s="17"/>
      <c r="F248" s="17"/>
      <c r="G248" s="17"/>
      <c r="H248" s="17"/>
      <c r="I248" s="18"/>
      <c r="J248" s="3">
        <f t="shared" si="63"/>
        <v>451440.4</v>
      </c>
      <c r="K248" s="3">
        <f t="shared" ref="K248:P248" si="80">K249+K260+K301+K416</f>
        <v>451440.4</v>
      </c>
      <c r="L248" s="3">
        <f t="shared" si="80"/>
        <v>0</v>
      </c>
      <c r="M248" s="3">
        <f t="shared" si="80"/>
        <v>0</v>
      </c>
      <c r="N248" s="3">
        <f t="shared" si="80"/>
        <v>0</v>
      </c>
      <c r="O248" s="3">
        <f t="shared" si="80"/>
        <v>85640.790000000008</v>
      </c>
      <c r="P248" s="3">
        <f t="shared" si="80"/>
        <v>85640.790000000008</v>
      </c>
    </row>
    <row r="249" spans="1:16">
      <c r="A249" s="19" t="s">
        <v>32</v>
      </c>
      <c r="B249" s="20" t="s">
        <v>257</v>
      </c>
      <c r="C249" s="20"/>
      <c r="D249" s="20"/>
      <c r="E249" s="20"/>
      <c r="F249" s="20"/>
      <c r="G249" s="20"/>
      <c r="H249" s="20"/>
      <c r="I249" s="21"/>
      <c r="J249" s="4">
        <f t="shared" si="63"/>
        <v>0</v>
      </c>
      <c r="K249" s="4">
        <f>K250+K255</f>
        <v>0</v>
      </c>
      <c r="L249" s="4">
        <f t="shared" ref="L249:P249" si="81">L250+L255</f>
        <v>0</v>
      </c>
      <c r="M249" s="4">
        <f t="shared" si="81"/>
        <v>0</v>
      </c>
      <c r="N249" s="4">
        <f t="shared" si="81"/>
        <v>0</v>
      </c>
      <c r="O249" s="4">
        <f t="shared" si="81"/>
        <v>0</v>
      </c>
      <c r="P249" s="4">
        <f t="shared" si="81"/>
        <v>0</v>
      </c>
    </row>
    <row r="250" spans="1:16">
      <c r="A250" s="22" t="s">
        <v>32</v>
      </c>
      <c r="B250" s="23" t="s">
        <v>257</v>
      </c>
      <c r="C250" s="23" t="s">
        <v>258</v>
      </c>
      <c r="D250" s="23"/>
      <c r="E250" s="23"/>
      <c r="F250" s="23"/>
      <c r="G250" s="23"/>
      <c r="H250" s="23"/>
      <c r="I250" s="24"/>
      <c r="J250" s="5">
        <f t="shared" si="63"/>
        <v>0</v>
      </c>
      <c r="K250" s="5">
        <f>K251</f>
        <v>0</v>
      </c>
      <c r="L250" s="5">
        <f t="shared" ref="L250:P251" si="82">L251</f>
        <v>0</v>
      </c>
      <c r="M250" s="5">
        <f t="shared" si="82"/>
        <v>0</v>
      </c>
      <c r="N250" s="5">
        <f t="shared" si="82"/>
        <v>0</v>
      </c>
      <c r="O250" s="5">
        <f t="shared" si="82"/>
        <v>0</v>
      </c>
      <c r="P250" s="5">
        <f t="shared" si="82"/>
        <v>0</v>
      </c>
    </row>
    <row r="251" spans="1:16">
      <c r="A251" s="25" t="s">
        <v>32</v>
      </c>
      <c r="B251" s="26" t="s">
        <v>257</v>
      </c>
      <c r="C251" s="26" t="s">
        <v>258</v>
      </c>
      <c r="D251" s="26" t="s">
        <v>61</v>
      </c>
      <c r="E251" s="26"/>
      <c r="F251" s="26"/>
      <c r="G251" s="26"/>
      <c r="H251" s="26"/>
      <c r="I251" s="27"/>
      <c r="J251" s="6">
        <f t="shared" si="63"/>
        <v>0</v>
      </c>
      <c r="K251" s="6">
        <f>K252</f>
        <v>0</v>
      </c>
      <c r="L251" s="6">
        <f t="shared" si="82"/>
        <v>0</v>
      </c>
      <c r="M251" s="6">
        <f t="shared" si="82"/>
        <v>0</v>
      </c>
      <c r="N251" s="6">
        <f t="shared" si="82"/>
        <v>0</v>
      </c>
      <c r="O251" s="6">
        <f t="shared" si="82"/>
        <v>0</v>
      </c>
      <c r="P251" s="6">
        <f t="shared" si="82"/>
        <v>0</v>
      </c>
    </row>
    <row r="252" spans="1:16">
      <c r="A252" s="28" t="s">
        <v>32</v>
      </c>
      <c r="B252" s="29" t="s">
        <v>257</v>
      </c>
      <c r="C252" s="29" t="s">
        <v>258</v>
      </c>
      <c r="D252" s="29" t="s">
        <v>70</v>
      </c>
      <c r="E252" s="29"/>
      <c r="F252" s="29"/>
      <c r="G252" s="29"/>
      <c r="H252" s="29"/>
      <c r="I252" s="30"/>
      <c r="J252" s="7">
        <f t="shared" si="63"/>
        <v>0</v>
      </c>
      <c r="K252" s="7">
        <f>SUM(K253:K254)</f>
        <v>0</v>
      </c>
      <c r="L252" s="7">
        <f t="shared" ref="L252:P252" si="83">SUM(L253:L254)</f>
        <v>0</v>
      </c>
      <c r="M252" s="7">
        <f t="shared" si="83"/>
        <v>0</v>
      </c>
      <c r="N252" s="7">
        <f t="shared" si="83"/>
        <v>0</v>
      </c>
      <c r="O252" s="7">
        <f t="shared" si="83"/>
        <v>0</v>
      </c>
      <c r="P252" s="7">
        <f t="shared" si="83"/>
        <v>0</v>
      </c>
    </row>
    <row r="253" spans="1:16" outlineLevel="1">
      <c r="A253" s="31" t="s">
        <v>32</v>
      </c>
      <c r="B253" s="32" t="s">
        <v>257</v>
      </c>
      <c r="C253" s="32" t="s">
        <v>258</v>
      </c>
      <c r="D253" s="32" t="s">
        <v>70</v>
      </c>
      <c r="E253" s="32" t="s">
        <v>83</v>
      </c>
      <c r="F253" s="32"/>
      <c r="G253" s="32" t="s">
        <v>39</v>
      </c>
      <c r="H253" s="32" t="s">
        <v>259</v>
      </c>
      <c r="I253" s="33" t="s">
        <v>260</v>
      </c>
      <c r="J253" s="8">
        <f t="shared" si="63"/>
        <v>0</v>
      </c>
      <c r="K253" s="34"/>
      <c r="L253" s="34"/>
      <c r="M253" s="34"/>
      <c r="N253" s="34"/>
      <c r="O253" s="34"/>
      <c r="P253" s="34"/>
    </row>
    <row r="254" spans="1:16" outlineLevel="1">
      <c r="A254" s="31" t="s">
        <v>32</v>
      </c>
      <c r="B254" s="32" t="s">
        <v>257</v>
      </c>
      <c r="C254" s="32" t="s">
        <v>258</v>
      </c>
      <c r="D254" s="32" t="s">
        <v>70</v>
      </c>
      <c r="E254" s="32" t="s">
        <v>54</v>
      </c>
      <c r="F254" s="32"/>
      <c r="G254" s="32" t="s">
        <v>39</v>
      </c>
      <c r="H254" s="32" t="s">
        <v>113</v>
      </c>
      <c r="I254" s="33" t="s">
        <v>114</v>
      </c>
      <c r="J254" s="8">
        <f t="shared" si="63"/>
        <v>0</v>
      </c>
      <c r="K254" s="34"/>
      <c r="L254" s="34"/>
      <c r="M254" s="34"/>
      <c r="N254" s="34"/>
      <c r="O254" s="34"/>
      <c r="P254" s="34"/>
    </row>
    <row r="255" spans="1:16">
      <c r="A255" s="22" t="s">
        <v>32</v>
      </c>
      <c r="B255" s="23" t="s">
        <v>257</v>
      </c>
      <c r="C255" s="23" t="s">
        <v>261</v>
      </c>
      <c r="D255" s="23"/>
      <c r="E255" s="23"/>
      <c r="F255" s="23"/>
      <c r="G255" s="23"/>
      <c r="H255" s="23"/>
      <c r="I255" s="24"/>
      <c r="J255" s="5">
        <f t="shared" si="63"/>
        <v>0</v>
      </c>
      <c r="K255" s="5">
        <f>K256</f>
        <v>0</v>
      </c>
      <c r="L255" s="5">
        <f t="shared" ref="L255:P256" si="84">L256</f>
        <v>0</v>
      </c>
      <c r="M255" s="5">
        <f t="shared" si="84"/>
        <v>0</v>
      </c>
      <c r="N255" s="5">
        <f t="shared" si="84"/>
        <v>0</v>
      </c>
      <c r="O255" s="5">
        <f t="shared" si="84"/>
        <v>0</v>
      </c>
      <c r="P255" s="5">
        <f t="shared" si="84"/>
        <v>0</v>
      </c>
    </row>
    <row r="256" spans="1:16">
      <c r="A256" s="25" t="s">
        <v>32</v>
      </c>
      <c r="B256" s="26" t="s">
        <v>257</v>
      </c>
      <c r="C256" s="26" t="s">
        <v>261</v>
      </c>
      <c r="D256" s="26" t="s">
        <v>262</v>
      </c>
      <c r="E256" s="26"/>
      <c r="F256" s="26"/>
      <c r="G256" s="26"/>
      <c r="H256" s="26"/>
      <c r="I256" s="27"/>
      <c r="J256" s="6">
        <f t="shared" si="63"/>
        <v>0</v>
      </c>
      <c r="K256" s="6">
        <f>K257</f>
        <v>0</v>
      </c>
      <c r="L256" s="6">
        <f t="shared" si="84"/>
        <v>0</v>
      </c>
      <c r="M256" s="6">
        <f t="shared" si="84"/>
        <v>0</v>
      </c>
      <c r="N256" s="6">
        <f t="shared" si="84"/>
        <v>0</v>
      </c>
      <c r="O256" s="6">
        <f t="shared" si="84"/>
        <v>0</v>
      </c>
      <c r="P256" s="6">
        <f t="shared" si="84"/>
        <v>0</v>
      </c>
    </row>
    <row r="257" spans="1:16">
      <c r="A257" s="28" t="s">
        <v>32</v>
      </c>
      <c r="B257" s="29" t="s">
        <v>257</v>
      </c>
      <c r="C257" s="29" t="s">
        <v>261</v>
      </c>
      <c r="D257" s="29" t="s">
        <v>263</v>
      </c>
      <c r="E257" s="29"/>
      <c r="F257" s="29"/>
      <c r="G257" s="29"/>
      <c r="H257" s="29"/>
      <c r="I257" s="30"/>
      <c r="J257" s="7">
        <f t="shared" si="63"/>
        <v>0</v>
      </c>
      <c r="K257" s="7">
        <f>SUM(K258:K259)</f>
        <v>0</v>
      </c>
      <c r="L257" s="7">
        <f t="shared" ref="L257:P257" si="85">SUM(L258:L259)</f>
        <v>0</v>
      </c>
      <c r="M257" s="7">
        <f t="shared" si="85"/>
        <v>0</v>
      </c>
      <c r="N257" s="7">
        <f t="shared" si="85"/>
        <v>0</v>
      </c>
      <c r="O257" s="7">
        <f t="shared" si="85"/>
        <v>0</v>
      </c>
      <c r="P257" s="7">
        <f t="shared" si="85"/>
        <v>0</v>
      </c>
    </row>
    <row r="258" spans="1:16" outlineLevel="1">
      <c r="A258" s="31" t="s">
        <v>32</v>
      </c>
      <c r="B258" s="32" t="s">
        <v>257</v>
      </c>
      <c r="C258" s="32" t="s">
        <v>261</v>
      </c>
      <c r="D258" s="32" t="s">
        <v>263</v>
      </c>
      <c r="E258" s="32" t="s">
        <v>123</v>
      </c>
      <c r="F258" s="32"/>
      <c r="G258" s="32" t="s">
        <v>39</v>
      </c>
      <c r="H258" s="32" t="s">
        <v>126</v>
      </c>
      <c r="I258" s="33" t="s">
        <v>127</v>
      </c>
      <c r="J258" s="8">
        <f t="shared" si="63"/>
        <v>0</v>
      </c>
      <c r="K258" s="34"/>
      <c r="L258" s="34"/>
      <c r="M258" s="34"/>
      <c r="N258" s="34"/>
      <c r="O258" s="34"/>
      <c r="P258" s="34"/>
    </row>
    <row r="259" spans="1:16" outlineLevel="1">
      <c r="A259" s="31" t="s">
        <v>32</v>
      </c>
      <c r="B259" s="32" t="s">
        <v>257</v>
      </c>
      <c r="C259" s="32" t="s">
        <v>261</v>
      </c>
      <c r="D259" s="32" t="s">
        <v>263</v>
      </c>
      <c r="E259" s="32" t="s">
        <v>123</v>
      </c>
      <c r="F259" s="32" t="s">
        <v>264</v>
      </c>
      <c r="G259" s="32" t="s">
        <v>129</v>
      </c>
      <c r="H259" s="32" t="s">
        <v>126</v>
      </c>
      <c r="I259" s="33" t="s">
        <v>127</v>
      </c>
      <c r="J259" s="8">
        <f t="shared" si="63"/>
        <v>0</v>
      </c>
      <c r="K259" s="34"/>
      <c r="L259" s="34"/>
      <c r="M259" s="34"/>
      <c r="N259" s="34"/>
      <c r="O259" s="34"/>
      <c r="P259" s="34"/>
    </row>
    <row r="260" spans="1:16">
      <c r="A260" s="19" t="s">
        <v>32</v>
      </c>
      <c r="B260" s="20" t="s">
        <v>265</v>
      </c>
      <c r="C260" s="20"/>
      <c r="D260" s="20"/>
      <c r="E260" s="20"/>
      <c r="F260" s="20"/>
      <c r="G260" s="20"/>
      <c r="H260" s="20"/>
      <c r="I260" s="21"/>
      <c r="J260" s="4">
        <f>K260+L260+M260+N260</f>
        <v>10000</v>
      </c>
      <c r="K260" s="4">
        <f>K261+K265+K275+K285+K291+K296</f>
        <v>10000</v>
      </c>
      <c r="L260" s="4">
        <f t="shared" ref="L260:N260" si="86">L261+L265+L275+L285+L291+L296</f>
        <v>0</v>
      </c>
      <c r="M260" s="4">
        <f t="shared" si="86"/>
        <v>0</v>
      </c>
      <c r="N260" s="4">
        <f t="shared" si="86"/>
        <v>0</v>
      </c>
      <c r="O260" s="4">
        <f t="shared" ref="O260" si="87">O261+O265+O275+O285+O291+O296</f>
        <v>0</v>
      </c>
      <c r="P260" s="4">
        <f t="shared" ref="P260" si="88">P261+P265+P275+P285+P291+P296</f>
        <v>0</v>
      </c>
    </row>
    <row r="261" spans="1:16">
      <c r="A261" s="22" t="s">
        <v>32</v>
      </c>
      <c r="B261" s="23" t="s">
        <v>265</v>
      </c>
      <c r="C261" s="23" t="s">
        <v>266</v>
      </c>
      <c r="D261" s="23"/>
      <c r="E261" s="23"/>
      <c r="F261" s="23"/>
      <c r="G261" s="23"/>
      <c r="H261" s="23"/>
      <c r="I261" s="24"/>
      <c r="J261" s="5">
        <f t="shared" ref="J261:J311" si="89">K261+L261+M261+N261</f>
        <v>0</v>
      </c>
      <c r="K261" s="5">
        <f>K262</f>
        <v>0</v>
      </c>
      <c r="L261" s="5">
        <f t="shared" ref="L261:P262" si="90">L262</f>
        <v>0</v>
      </c>
      <c r="M261" s="5">
        <f t="shared" si="90"/>
        <v>0</v>
      </c>
      <c r="N261" s="5">
        <f t="shared" si="90"/>
        <v>0</v>
      </c>
      <c r="O261" s="5">
        <f t="shared" si="90"/>
        <v>0</v>
      </c>
      <c r="P261" s="5">
        <f t="shared" si="90"/>
        <v>0</v>
      </c>
    </row>
    <row r="262" spans="1:16">
      <c r="A262" s="25" t="s">
        <v>32</v>
      </c>
      <c r="B262" s="26" t="s">
        <v>265</v>
      </c>
      <c r="C262" s="26" t="s">
        <v>266</v>
      </c>
      <c r="D262" s="26" t="s">
        <v>61</v>
      </c>
      <c r="E262" s="26"/>
      <c r="F262" s="26"/>
      <c r="G262" s="26"/>
      <c r="H262" s="26"/>
      <c r="I262" s="27"/>
      <c r="J262" s="6">
        <f t="shared" si="89"/>
        <v>0</v>
      </c>
      <c r="K262" s="6">
        <f>K263</f>
        <v>0</v>
      </c>
      <c r="L262" s="6">
        <f t="shared" si="90"/>
        <v>0</v>
      </c>
      <c r="M262" s="6">
        <f t="shared" si="90"/>
        <v>0</v>
      </c>
      <c r="N262" s="6">
        <f t="shared" si="90"/>
        <v>0</v>
      </c>
      <c r="O262" s="6">
        <f t="shared" si="90"/>
        <v>0</v>
      </c>
      <c r="P262" s="6">
        <f t="shared" si="90"/>
        <v>0</v>
      </c>
    </row>
    <row r="263" spans="1:16">
      <c r="A263" s="28" t="s">
        <v>32</v>
      </c>
      <c r="B263" s="29" t="s">
        <v>265</v>
      </c>
      <c r="C263" s="29" t="s">
        <v>266</v>
      </c>
      <c r="D263" s="29" t="s">
        <v>70</v>
      </c>
      <c r="E263" s="29"/>
      <c r="F263" s="29"/>
      <c r="G263" s="29"/>
      <c r="H263" s="29"/>
      <c r="I263" s="30"/>
      <c r="J263" s="7">
        <f t="shared" si="89"/>
        <v>0</v>
      </c>
      <c r="K263" s="7">
        <f>SUM(K264)</f>
        <v>0</v>
      </c>
      <c r="L263" s="7">
        <f t="shared" ref="L263:P263" si="91">SUM(L264)</f>
        <v>0</v>
      </c>
      <c r="M263" s="7">
        <f t="shared" si="91"/>
        <v>0</v>
      </c>
      <c r="N263" s="7">
        <f t="shared" si="91"/>
        <v>0</v>
      </c>
      <c r="O263" s="7">
        <f t="shared" si="91"/>
        <v>0</v>
      </c>
      <c r="P263" s="7">
        <f t="shared" si="91"/>
        <v>0</v>
      </c>
    </row>
    <row r="264" spans="1:16" outlineLevel="1">
      <c r="A264" s="31" t="s">
        <v>32</v>
      </c>
      <c r="B264" s="32" t="s">
        <v>265</v>
      </c>
      <c r="C264" s="32" t="s">
        <v>266</v>
      </c>
      <c r="D264" s="32" t="s">
        <v>70</v>
      </c>
      <c r="E264" s="32" t="s">
        <v>83</v>
      </c>
      <c r="F264" s="32"/>
      <c r="G264" s="32" t="s">
        <v>129</v>
      </c>
      <c r="H264" s="32" t="s">
        <v>88</v>
      </c>
      <c r="I264" s="33" t="s">
        <v>89</v>
      </c>
      <c r="J264" s="8">
        <f t="shared" si="89"/>
        <v>0</v>
      </c>
      <c r="K264" s="34"/>
      <c r="L264" s="34"/>
      <c r="M264" s="34"/>
      <c r="N264" s="34"/>
      <c r="O264" s="34"/>
      <c r="P264" s="34"/>
    </row>
    <row r="265" spans="1:16">
      <c r="A265" s="22" t="s">
        <v>32</v>
      </c>
      <c r="B265" s="23" t="s">
        <v>265</v>
      </c>
      <c r="C265" s="23" t="s">
        <v>267</v>
      </c>
      <c r="D265" s="23"/>
      <c r="E265" s="23"/>
      <c r="F265" s="23"/>
      <c r="G265" s="23"/>
      <c r="H265" s="23"/>
      <c r="I265" s="24"/>
      <c r="J265" s="5">
        <f t="shared" si="89"/>
        <v>10000</v>
      </c>
      <c r="K265" s="5">
        <f>K266</f>
        <v>10000</v>
      </c>
      <c r="L265" s="5">
        <f t="shared" ref="L265:P266" si="92">L266</f>
        <v>0</v>
      </c>
      <c r="M265" s="5">
        <f t="shared" si="92"/>
        <v>0</v>
      </c>
      <c r="N265" s="5">
        <f t="shared" si="92"/>
        <v>0</v>
      </c>
      <c r="O265" s="5">
        <f t="shared" si="92"/>
        <v>0</v>
      </c>
      <c r="P265" s="5">
        <f t="shared" si="92"/>
        <v>0</v>
      </c>
    </row>
    <row r="266" spans="1:16">
      <c r="A266" s="25" t="s">
        <v>32</v>
      </c>
      <c r="B266" s="26" t="s">
        <v>265</v>
      </c>
      <c r="C266" s="26" t="s">
        <v>267</v>
      </c>
      <c r="D266" s="26" t="s">
        <v>61</v>
      </c>
      <c r="E266" s="26"/>
      <c r="F266" s="26"/>
      <c r="G266" s="26"/>
      <c r="H266" s="26"/>
      <c r="I266" s="27"/>
      <c r="J266" s="6">
        <f t="shared" si="89"/>
        <v>10000</v>
      </c>
      <c r="K266" s="6">
        <f>K267</f>
        <v>10000</v>
      </c>
      <c r="L266" s="6">
        <f t="shared" si="92"/>
        <v>0</v>
      </c>
      <c r="M266" s="6">
        <f t="shared" si="92"/>
        <v>0</v>
      </c>
      <c r="N266" s="6">
        <f t="shared" si="92"/>
        <v>0</v>
      </c>
      <c r="O266" s="6">
        <f t="shared" si="92"/>
        <v>0</v>
      </c>
      <c r="P266" s="6">
        <f t="shared" si="92"/>
        <v>0</v>
      </c>
    </row>
    <row r="267" spans="1:16">
      <c r="A267" s="28" t="s">
        <v>32</v>
      </c>
      <c r="B267" s="29" t="s">
        <v>265</v>
      </c>
      <c r="C267" s="29" t="s">
        <v>267</v>
      </c>
      <c r="D267" s="29" t="s">
        <v>70</v>
      </c>
      <c r="E267" s="29"/>
      <c r="F267" s="29"/>
      <c r="G267" s="29"/>
      <c r="H267" s="29"/>
      <c r="I267" s="30"/>
      <c r="J267" s="7">
        <f t="shared" si="89"/>
        <v>10000</v>
      </c>
      <c r="K267" s="7">
        <f>SUM(K268:K274)</f>
        <v>10000</v>
      </c>
      <c r="L267" s="7">
        <f t="shared" ref="L267:P267" si="93">SUM(L268:L274)</f>
        <v>0</v>
      </c>
      <c r="M267" s="7">
        <f t="shared" si="93"/>
        <v>0</v>
      </c>
      <c r="N267" s="7">
        <f t="shared" si="93"/>
        <v>0</v>
      </c>
      <c r="O267" s="7">
        <f t="shared" si="93"/>
        <v>0</v>
      </c>
      <c r="P267" s="7">
        <f t="shared" si="93"/>
        <v>0</v>
      </c>
    </row>
    <row r="268" spans="1:16" outlineLevel="1">
      <c r="A268" s="31" t="s">
        <v>32</v>
      </c>
      <c r="B268" s="32" t="s">
        <v>265</v>
      </c>
      <c r="C268" s="32" t="s">
        <v>267</v>
      </c>
      <c r="D268" s="32" t="s">
        <v>70</v>
      </c>
      <c r="E268" s="32" t="s">
        <v>83</v>
      </c>
      <c r="F268" s="32"/>
      <c r="G268" s="32" t="s">
        <v>39</v>
      </c>
      <c r="H268" s="32" t="s">
        <v>92</v>
      </c>
      <c r="I268" s="33" t="s">
        <v>93</v>
      </c>
      <c r="J268" s="8">
        <f t="shared" si="89"/>
        <v>0</v>
      </c>
      <c r="K268" s="34"/>
      <c r="L268" s="34"/>
      <c r="M268" s="34"/>
      <c r="N268" s="34"/>
      <c r="O268" s="34"/>
      <c r="P268" s="34"/>
    </row>
    <row r="269" spans="1:16" outlineLevel="1">
      <c r="A269" s="31" t="s">
        <v>32</v>
      </c>
      <c r="B269" s="32" t="s">
        <v>265</v>
      </c>
      <c r="C269" s="32" t="s">
        <v>267</v>
      </c>
      <c r="D269" s="32" t="s">
        <v>70</v>
      </c>
      <c r="E269" s="32" t="s">
        <v>83</v>
      </c>
      <c r="F269" s="32"/>
      <c r="G269" s="32" t="s">
        <v>39</v>
      </c>
      <c r="H269" s="32" t="s">
        <v>96</v>
      </c>
      <c r="I269" s="33" t="s">
        <v>97</v>
      </c>
      <c r="J269" s="8">
        <f t="shared" si="89"/>
        <v>10000</v>
      </c>
      <c r="K269" s="34">
        <v>10000</v>
      </c>
      <c r="L269" s="34"/>
      <c r="M269" s="34"/>
      <c r="N269" s="34"/>
      <c r="O269" s="34"/>
      <c r="P269" s="34"/>
    </row>
    <row r="270" spans="1:16" outlineLevel="1">
      <c r="A270" s="31" t="s">
        <v>32</v>
      </c>
      <c r="B270" s="32" t="s">
        <v>265</v>
      </c>
      <c r="C270" s="32" t="s">
        <v>267</v>
      </c>
      <c r="D270" s="32" t="s">
        <v>70</v>
      </c>
      <c r="E270" s="32" t="s">
        <v>54</v>
      </c>
      <c r="F270" s="32"/>
      <c r="G270" s="32" t="s">
        <v>39</v>
      </c>
      <c r="H270" s="32" t="s">
        <v>251</v>
      </c>
      <c r="I270" s="33" t="s">
        <v>252</v>
      </c>
      <c r="J270" s="8">
        <f t="shared" si="89"/>
        <v>0</v>
      </c>
      <c r="K270" s="34"/>
      <c r="L270" s="34"/>
      <c r="M270" s="34"/>
      <c r="N270" s="34"/>
      <c r="O270" s="34"/>
      <c r="P270" s="34"/>
    </row>
    <row r="271" spans="1:16" outlineLevel="1">
      <c r="A271" s="31" t="s">
        <v>32</v>
      </c>
      <c r="B271" s="32" t="s">
        <v>265</v>
      </c>
      <c r="C271" s="32" t="s">
        <v>267</v>
      </c>
      <c r="D271" s="32" t="s">
        <v>70</v>
      </c>
      <c r="E271" s="32" t="s">
        <v>54</v>
      </c>
      <c r="F271" s="32"/>
      <c r="G271" s="32" t="s">
        <v>39</v>
      </c>
      <c r="H271" s="32" t="s">
        <v>113</v>
      </c>
      <c r="I271" s="33" t="s">
        <v>114</v>
      </c>
      <c r="J271" s="8">
        <f t="shared" si="89"/>
        <v>0</v>
      </c>
      <c r="K271" s="34"/>
      <c r="L271" s="34"/>
      <c r="M271" s="34"/>
      <c r="N271" s="34"/>
      <c r="O271" s="34"/>
      <c r="P271" s="34"/>
    </row>
    <row r="272" spans="1:16" ht="25.5" outlineLevel="1">
      <c r="A272" s="31" t="s">
        <v>32</v>
      </c>
      <c r="B272" s="32" t="s">
        <v>265</v>
      </c>
      <c r="C272" s="32" t="s">
        <v>267</v>
      </c>
      <c r="D272" s="32" t="s">
        <v>70</v>
      </c>
      <c r="E272" s="32" t="s">
        <v>123</v>
      </c>
      <c r="F272" s="32"/>
      <c r="G272" s="32" t="s">
        <v>39</v>
      </c>
      <c r="H272" s="32" t="s">
        <v>268</v>
      </c>
      <c r="I272" s="33" t="s">
        <v>269</v>
      </c>
      <c r="J272" s="8">
        <f t="shared" si="89"/>
        <v>0</v>
      </c>
      <c r="K272" s="34"/>
      <c r="L272" s="34"/>
      <c r="M272" s="34"/>
      <c r="N272" s="34"/>
      <c r="O272" s="34"/>
      <c r="P272" s="34"/>
    </row>
    <row r="273" spans="1:16" outlineLevel="1">
      <c r="A273" s="31" t="s">
        <v>32</v>
      </c>
      <c r="B273" s="32" t="s">
        <v>265</v>
      </c>
      <c r="C273" s="32" t="s">
        <v>267</v>
      </c>
      <c r="D273" s="32" t="s">
        <v>70</v>
      </c>
      <c r="E273" s="32" t="s">
        <v>123</v>
      </c>
      <c r="F273" s="32"/>
      <c r="G273" s="32" t="s">
        <v>39</v>
      </c>
      <c r="H273" s="32" t="s">
        <v>126</v>
      </c>
      <c r="I273" s="33" t="s">
        <v>127</v>
      </c>
      <c r="J273" s="8">
        <f t="shared" si="89"/>
        <v>0</v>
      </c>
      <c r="K273" s="34"/>
      <c r="L273" s="34"/>
      <c r="M273" s="34"/>
      <c r="N273" s="34"/>
      <c r="O273" s="34"/>
      <c r="P273" s="34"/>
    </row>
    <row r="274" spans="1:16" outlineLevel="1">
      <c r="A274" s="31" t="s">
        <v>32</v>
      </c>
      <c r="B274" s="32" t="s">
        <v>265</v>
      </c>
      <c r="C274" s="32" t="s">
        <v>267</v>
      </c>
      <c r="D274" s="32" t="s">
        <v>70</v>
      </c>
      <c r="E274" s="32" t="s">
        <v>135</v>
      </c>
      <c r="F274" s="32"/>
      <c r="G274" s="32" t="s">
        <v>39</v>
      </c>
      <c r="H274" s="32" t="s">
        <v>144</v>
      </c>
      <c r="I274" s="33" t="s">
        <v>145</v>
      </c>
      <c r="J274" s="8">
        <f t="shared" si="89"/>
        <v>0</v>
      </c>
      <c r="K274" s="34"/>
      <c r="L274" s="34"/>
      <c r="M274" s="34"/>
      <c r="N274" s="34"/>
      <c r="O274" s="34"/>
      <c r="P274" s="34"/>
    </row>
    <row r="275" spans="1:16">
      <c r="A275" s="22" t="s">
        <v>32</v>
      </c>
      <c r="B275" s="23" t="s">
        <v>265</v>
      </c>
      <c r="C275" s="23" t="s">
        <v>270</v>
      </c>
      <c r="D275" s="23"/>
      <c r="E275" s="23"/>
      <c r="F275" s="23"/>
      <c r="G275" s="23"/>
      <c r="H275" s="23"/>
      <c r="I275" s="24"/>
      <c r="J275" s="5">
        <f t="shared" si="89"/>
        <v>0</v>
      </c>
      <c r="K275" s="5">
        <f>K276</f>
        <v>0</v>
      </c>
      <c r="L275" s="5">
        <f t="shared" ref="L275:P276" si="94">L276</f>
        <v>0</v>
      </c>
      <c r="M275" s="5">
        <f t="shared" si="94"/>
        <v>0</v>
      </c>
      <c r="N275" s="5">
        <f t="shared" si="94"/>
        <v>0</v>
      </c>
      <c r="O275" s="5">
        <f t="shared" si="94"/>
        <v>0</v>
      </c>
      <c r="P275" s="5">
        <f t="shared" si="94"/>
        <v>0</v>
      </c>
    </row>
    <row r="276" spans="1:16">
      <c r="A276" s="25" t="s">
        <v>32</v>
      </c>
      <c r="B276" s="26" t="s">
        <v>265</v>
      </c>
      <c r="C276" s="26" t="s">
        <v>270</v>
      </c>
      <c r="D276" s="26" t="s">
        <v>61</v>
      </c>
      <c r="E276" s="26"/>
      <c r="F276" s="26"/>
      <c r="G276" s="26"/>
      <c r="H276" s="26"/>
      <c r="I276" s="27"/>
      <c r="J276" s="6">
        <f t="shared" si="89"/>
        <v>0</v>
      </c>
      <c r="K276" s="6">
        <f>K277</f>
        <v>0</v>
      </c>
      <c r="L276" s="6">
        <f t="shared" si="94"/>
        <v>0</v>
      </c>
      <c r="M276" s="6">
        <f t="shared" si="94"/>
        <v>0</v>
      </c>
      <c r="N276" s="6">
        <f t="shared" si="94"/>
        <v>0</v>
      </c>
      <c r="O276" s="6">
        <f t="shared" si="94"/>
        <v>0</v>
      </c>
      <c r="P276" s="6">
        <f t="shared" si="94"/>
        <v>0</v>
      </c>
    </row>
    <row r="277" spans="1:16">
      <c r="A277" s="28" t="s">
        <v>32</v>
      </c>
      <c r="B277" s="29" t="s">
        <v>265</v>
      </c>
      <c r="C277" s="29" t="s">
        <v>270</v>
      </c>
      <c r="D277" s="29" t="s">
        <v>70</v>
      </c>
      <c r="E277" s="29"/>
      <c r="F277" s="29"/>
      <c r="G277" s="29"/>
      <c r="H277" s="29"/>
      <c r="I277" s="30"/>
      <c r="J277" s="7">
        <f t="shared" si="89"/>
        <v>0</v>
      </c>
      <c r="K277" s="7">
        <f>SUM(K278:K284)</f>
        <v>0</v>
      </c>
      <c r="L277" s="7">
        <f t="shared" ref="L277:P277" si="95">SUM(L278:L284)</f>
        <v>0</v>
      </c>
      <c r="M277" s="7">
        <f t="shared" si="95"/>
        <v>0</v>
      </c>
      <c r="N277" s="7">
        <f t="shared" si="95"/>
        <v>0</v>
      </c>
      <c r="O277" s="7">
        <f t="shared" si="95"/>
        <v>0</v>
      </c>
      <c r="P277" s="7">
        <f t="shared" si="95"/>
        <v>0</v>
      </c>
    </row>
    <row r="278" spans="1:16" ht="25.5" outlineLevel="1">
      <c r="A278" s="31" t="s">
        <v>32</v>
      </c>
      <c r="B278" s="32" t="s">
        <v>265</v>
      </c>
      <c r="C278" s="32" t="s">
        <v>270</v>
      </c>
      <c r="D278" s="32" t="s">
        <v>70</v>
      </c>
      <c r="E278" s="32" t="s">
        <v>83</v>
      </c>
      <c r="F278" s="32"/>
      <c r="G278" s="32" t="s">
        <v>39</v>
      </c>
      <c r="H278" s="32" t="s">
        <v>90</v>
      </c>
      <c r="I278" s="33" t="s">
        <v>91</v>
      </c>
      <c r="J278" s="8">
        <f t="shared" si="89"/>
        <v>0</v>
      </c>
      <c r="K278" s="34"/>
      <c r="L278" s="34"/>
      <c r="M278" s="34"/>
      <c r="N278" s="34"/>
      <c r="O278" s="34"/>
      <c r="P278" s="34"/>
    </row>
    <row r="279" spans="1:16" outlineLevel="1">
      <c r="A279" s="31" t="s">
        <v>32</v>
      </c>
      <c r="B279" s="32" t="s">
        <v>265</v>
      </c>
      <c r="C279" s="32" t="s">
        <v>270</v>
      </c>
      <c r="D279" s="32" t="s">
        <v>70</v>
      </c>
      <c r="E279" s="32" t="s">
        <v>83</v>
      </c>
      <c r="F279" s="32"/>
      <c r="G279" s="32" t="s">
        <v>39</v>
      </c>
      <c r="H279" s="32" t="s">
        <v>92</v>
      </c>
      <c r="I279" s="33" t="s">
        <v>93</v>
      </c>
      <c r="J279" s="8">
        <f t="shared" si="89"/>
        <v>0</v>
      </c>
      <c r="K279" s="34"/>
      <c r="L279" s="34"/>
      <c r="M279" s="34"/>
      <c r="N279" s="34"/>
      <c r="O279" s="34"/>
      <c r="P279" s="34"/>
    </row>
    <row r="280" spans="1:16" outlineLevel="1">
      <c r="A280" s="31" t="s">
        <v>32</v>
      </c>
      <c r="B280" s="32" t="s">
        <v>265</v>
      </c>
      <c r="C280" s="32" t="s">
        <v>270</v>
      </c>
      <c r="D280" s="32" t="s">
        <v>70</v>
      </c>
      <c r="E280" s="32" t="s">
        <v>83</v>
      </c>
      <c r="F280" s="32"/>
      <c r="G280" s="32" t="s">
        <v>39</v>
      </c>
      <c r="H280" s="32" t="s">
        <v>96</v>
      </c>
      <c r="I280" s="33" t="s">
        <v>97</v>
      </c>
      <c r="J280" s="8">
        <f t="shared" si="89"/>
        <v>0</v>
      </c>
      <c r="K280" s="34"/>
      <c r="L280" s="34"/>
      <c r="M280" s="34"/>
      <c r="N280" s="34"/>
      <c r="O280" s="34"/>
      <c r="P280" s="34"/>
    </row>
    <row r="281" spans="1:16" outlineLevel="1">
      <c r="A281" s="31" t="s">
        <v>32</v>
      </c>
      <c r="B281" s="32" t="s">
        <v>265</v>
      </c>
      <c r="C281" s="32" t="s">
        <v>270</v>
      </c>
      <c r="D281" s="32" t="s">
        <v>70</v>
      </c>
      <c r="E281" s="32" t="s">
        <v>54</v>
      </c>
      <c r="F281" s="32"/>
      <c r="G281" s="32" t="s">
        <v>39</v>
      </c>
      <c r="H281" s="32" t="s">
        <v>101</v>
      </c>
      <c r="I281" s="33" t="s">
        <v>102</v>
      </c>
      <c r="J281" s="8">
        <f t="shared" si="89"/>
        <v>0</v>
      </c>
      <c r="K281" s="34"/>
      <c r="L281" s="34"/>
      <c r="M281" s="34"/>
      <c r="N281" s="34"/>
      <c r="O281" s="34"/>
      <c r="P281" s="34"/>
    </row>
    <row r="282" spans="1:16" outlineLevel="1">
      <c r="A282" s="31" t="s">
        <v>32</v>
      </c>
      <c r="B282" s="32" t="s">
        <v>265</v>
      </c>
      <c r="C282" s="32" t="s">
        <v>270</v>
      </c>
      <c r="D282" s="32" t="s">
        <v>70</v>
      </c>
      <c r="E282" s="32" t="s">
        <v>54</v>
      </c>
      <c r="F282" s="32"/>
      <c r="G282" s="32" t="s">
        <v>39</v>
      </c>
      <c r="H282" s="32" t="s">
        <v>113</v>
      </c>
      <c r="I282" s="33" t="s">
        <v>114</v>
      </c>
      <c r="J282" s="8">
        <f t="shared" si="89"/>
        <v>0</v>
      </c>
      <c r="K282" s="34"/>
      <c r="L282" s="34"/>
      <c r="M282" s="34"/>
      <c r="N282" s="34"/>
      <c r="O282" s="34"/>
      <c r="P282" s="34"/>
    </row>
    <row r="283" spans="1:16" ht="25.5" outlineLevel="1">
      <c r="A283" s="31" t="s">
        <v>32</v>
      </c>
      <c r="B283" s="32" t="s">
        <v>265</v>
      </c>
      <c r="C283" s="32" t="s">
        <v>270</v>
      </c>
      <c r="D283" s="32" t="s">
        <v>70</v>
      </c>
      <c r="E283" s="32" t="s">
        <v>117</v>
      </c>
      <c r="F283" s="32"/>
      <c r="G283" s="32" t="s">
        <v>39</v>
      </c>
      <c r="H283" s="32" t="s">
        <v>118</v>
      </c>
      <c r="I283" s="33" t="s">
        <v>119</v>
      </c>
      <c r="J283" s="8">
        <f t="shared" si="89"/>
        <v>0</v>
      </c>
      <c r="K283" s="34"/>
      <c r="L283" s="34"/>
      <c r="M283" s="34"/>
      <c r="N283" s="34"/>
      <c r="O283" s="34"/>
      <c r="P283" s="34"/>
    </row>
    <row r="284" spans="1:16" outlineLevel="1">
      <c r="A284" s="31" t="s">
        <v>32</v>
      </c>
      <c r="B284" s="32" t="s">
        <v>265</v>
      </c>
      <c r="C284" s="32" t="s">
        <v>270</v>
      </c>
      <c r="D284" s="32" t="s">
        <v>70</v>
      </c>
      <c r="E284" s="32" t="s">
        <v>135</v>
      </c>
      <c r="F284" s="32"/>
      <c r="G284" s="32" t="s">
        <v>39</v>
      </c>
      <c r="H284" s="32" t="s">
        <v>144</v>
      </c>
      <c r="I284" s="33" t="s">
        <v>145</v>
      </c>
      <c r="J284" s="8">
        <f t="shared" si="89"/>
        <v>0</v>
      </c>
      <c r="K284" s="34"/>
      <c r="L284" s="34"/>
      <c r="M284" s="34"/>
      <c r="N284" s="34"/>
      <c r="O284" s="34"/>
      <c r="P284" s="34"/>
    </row>
    <row r="285" spans="1:16">
      <c r="A285" s="22" t="s">
        <v>32</v>
      </c>
      <c r="B285" s="23" t="s">
        <v>265</v>
      </c>
      <c r="C285" s="23" t="s">
        <v>271</v>
      </c>
      <c r="D285" s="23"/>
      <c r="E285" s="23"/>
      <c r="F285" s="23"/>
      <c r="G285" s="23"/>
      <c r="H285" s="23"/>
      <c r="I285" s="24"/>
      <c r="J285" s="5">
        <f t="shared" si="89"/>
        <v>0</v>
      </c>
      <c r="K285" s="5">
        <f>K286</f>
        <v>0</v>
      </c>
      <c r="L285" s="5">
        <f t="shared" ref="L285:P286" si="96">L286</f>
        <v>0</v>
      </c>
      <c r="M285" s="5">
        <f t="shared" si="96"/>
        <v>0</v>
      </c>
      <c r="N285" s="5">
        <f t="shared" si="96"/>
        <v>0</v>
      </c>
      <c r="O285" s="5">
        <f t="shared" si="96"/>
        <v>0</v>
      </c>
      <c r="P285" s="5">
        <f t="shared" si="96"/>
        <v>0</v>
      </c>
    </row>
    <row r="286" spans="1:16">
      <c r="A286" s="25" t="s">
        <v>32</v>
      </c>
      <c r="B286" s="26" t="s">
        <v>265</v>
      </c>
      <c r="C286" s="26" t="s">
        <v>271</v>
      </c>
      <c r="D286" s="26" t="s">
        <v>61</v>
      </c>
      <c r="E286" s="26"/>
      <c r="F286" s="26"/>
      <c r="G286" s="26"/>
      <c r="H286" s="26"/>
      <c r="I286" s="27"/>
      <c r="J286" s="6">
        <f t="shared" si="89"/>
        <v>0</v>
      </c>
      <c r="K286" s="6">
        <f>K287</f>
        <v>0</v>
      </c>
      <c r="L286" s="6">
        <f t="shared" si="96"/>
        <v>0</v>
      </c>
      <c r="M286" s="6">
        <f t="shared" si="96"/>
        <v>0</v>
      </c>
      <c r="N286" s="6">
        <f t="shared" si="96"/>
        <v>0</v>
      </c>
      <c r="O286" s="6">
        <f t="shared" si="96"/>
        <v>0</v>
      </c>
      <c r="P286" s="6">
        <f t="shared" si="96"/>
        <v>0</v>
      </c>
    </row>
    <row r="287" spans="1:16">
      <c r="A287" s="28" t="s">
        <v>32</v>
      </c>
      <c r="B287" s="29" t="s">
        <v>265</v>
      </c>
      <c r="C287" s="29" t="s">
        <v>271</v>
      </c>
      <c r="D287" s="29" t="s">
        <v>70</v>
      </c>
      <c r="E287" s="29"/>
      <c r="F287" s="29"/>
      <c r="G287" s="29"/>
      <c r="H287" s="29"/>
      <c r="I287" s="30"/>
      <c r="J287" s="7">
        <f t="shared" si="89"/>
        <v>0</v>
      </c>
      <c r="K287" s="7">
        <f>SUM(K288:K290)</f>
        <v>0</v>
      </c>
      <c r="L287" s="7">
        <f t="shared" ref="L287:P287" si="97">SUM(L288:L290)</f>
        <v>0</v>
      </c>
      <c r="M287" s="7">
        <f t="shared" si="97"/>
        <v>0</v>
      </c>
      <c r="N287" s="7">
        <f t="shared" si="97"/>
        <v>0</v>
      </c>
      <c r="O287" s="7">
        <f t="shared" si="97"/>
        <v>0</v>
      </c>
      <c r="P287" s="7">
        <f t="shared" si="97"/>
        <v>0</v>
      </c>
    </row>
    <row r="288" spans="1:16" outlineLevel="1">
      <c r="A288" s="31" t="s">
        <v>32</v>
      </c>
      <c r="B288" s="32" t="s">
        <v>265</v>
      </c>
      <c r="C288" s="32" t="s">
        <v>271</v>
      </c>
      <c r="D288" s="32" t="s">
        <v>70</v>
      </c>
      <c r="E288" s="32" t="s">
        <v>123</v>
      </c>
      <c r="F288" s="32"/>
      <c r="G288" s="32" t="s">
        <v>39</v>
      </c>
      <c r="H288" s="32" t="s">
        <v>272</v>
      </c>
      <c r="I288" s="33" t="s">
        <v>273</v>
      </c>
      <c r="J288" s="8">
        <f t="shared" si="89"/>
        <v>0</v>
      </c>
      <c r="K288" s="34"/>
      <c r="L288" s="34"/>
      <c r="M288" s="34"/>
      <c r="N288" s="34"/>
      <c r="O288" s="34"/>
      <c r="P288" s="34"/>
    </row>
    <row r="289" spans="1:16" outlineLevel="1">
      <c r="A289" s="31" t="s">
        <v>32</v>
      </c>
      <c r="B289" s="32" t="s">
        <v>265</v>
      </c>
      <c r="C289" s="32" t="s">
        <v>271</v>
      </c>
      <c r="D289" s="32" t="s">
        <v>70</v>
      </c>
      <c r="E289" s="32" t="s">
        <v>123</v>
      </c>
      <c r="F289" s="32" t="s">
        <v>274</v>
      </c>
      <c r="G289" s="32" t="s">
        <v>129</v>
      </c>
      <c r="H289" s="32" t="s">
        <v>272</v>
      </c>
      <c r="I289" s="33" t="s">
        <v>273</v>
      </c>
      <c r="J289" s="8">
        <f t="shared" si="89"/>
        <v>0</v>
      </c>
      <c r="K289" s="34"/>
      <c r="L289" s="34"/>
      <c r="M289" s="34"/>
      <c r="N289" s="34"/>
      <c r="O289" s="34"/>
      <c r="P289" s="34"/>
    </row>
    <row r="290" spans="1:16" outlineLevel="1">
      <c r="A290" s="31" t="s">
        <v>32</v>
      </c>
      <c r="B290" s="32" t="s">
        <v>265</v>
      </c>
      <c r="C290" s="32" t="s">
        <v>271</v>
      </c>
      <c r="D290" s="32" t="s">
        <v>70</v>
      </c>
      <c r="E290" s="32" t="s">
        <v>123</v>
      </c>
      <c r="F290" s="32"/>
      <c r="G290" s="32" t="s">
        <v>216</v>
      </c>
      <c r="H290" s="32" t="s">
        <v>272</v>
      </c>
      <c r="I290" s="33" t="s">
        <v>273</v>
      </c>
      <c r="J290" s="8">
        <f t="shared" si="89"/>
        <v>0</v>
      </c>
      <c r="K290" s="34"/>
      <c r="L290" s="34"/>
      <c r="M290" s="34"/>
      <c r="N290" s="34"/>
      <c r="O290" s="34"/>
      <c r="P290" s="34"/>
    </row>
    <row r="291" spans="1:16">
      <c r="A291" s="22" t="s">
        <v>32</v>
      </c>
      <c r="B291" s="23" t="s">
        <v>265</v>
      </c>
      <c r="C291" s="23" t="s">
        <v>275</v>
      </c>
      <c r="D291" s="23"/>
      <c r="E291" s="23"/>
      <c r="F291" s="23"/>
      <c r="G291" s="23"/>
      <c r="H291" s="23"/>
      <c r="I291" s="24"/>
      <c r="J291" s="5">
        <f t="shared" si="89"/>
        <v>0</v>
      </c>
      <c r="K291" s="5">
        <f>K292</f>
        <v>0</v>
      </c>
      <c r="L291" s="5">
        <f t="shared" ref="L291:P292" si="98">L292</f>
        <v>0</v>
      </c>
      <c r="M291" s="5">
        <f t="shared" si="98"/>
        <v>0</v>
      </c>
      <c r="N291" s="5">
        <f t="shared" si="98"/>
        <v>0</v>
      </c>
      <c r="O291" s="5">
        <f t="shared" si="98"/>
        <v>0</v>
      </c>
      <c r="P291" s="5">
        <f t="shared" si="98"/>
        <v>0</v>
      </c>
    </row>
    <row r="292" spans="1:16">
      <c r="A292" s="25" t="s">
        <v>32</v>
      </c>
      <c r="B292" s="26" t="s">
        <v>265</v>
      </c>
      <c r="C292" s="26" t="s">
        <v>275</v>
      </c>
      <c r="D292" s="26" t="s">
        <v>61</v>
      </c>
      <c r="E292" s="26"/>
      <c r="F292" s="26"/>
      <c r="G292" s="26"/>
      <c r="H292" s="26"/>
      <c r="I292" s="27"/>
      <c r="J292" s="6">
        <f t="shared" si="89"/>
        <v>0</v>
      </c>
      <c r="K292" s="6">
        <f>K293</f>
        <v>0</v>
      </c>
      <c r="L292" s="6">
        <f t="shared" si="98"/>
        <v>0</v>
      </c>
      <c r="M292" s="6">
        <f t="shared" si="98"/>
        <v>0</v>
      </c>
      <c r="N292" s="6">
        <f t="shared" si="98"/>
        <v>0</v>
      </c>
      <c r="O292" s="6">
        <f t="shared" si="98"/>
        <v>0</v>
      </c>
      <c r="P292" s="6">
        <f t="shared" si="98"/>
        <v>0</v>
      </c>
    </row>
    <row r="293" spans="1:16">
      <c r="A293" s="28" t="s">
        <v>32</v>
      </c>
      <c r="B293" s="29" t="s">
        <v>265</v>
      </c>
      <c r="C293" s="29" t="s">
        <v>275</v>
      </c>
      <c r="D293" s="29" t="s">
        <v>70</v>
      </c>
      <c r="E293" s="29"/>
      <c r="F293" s="29"/>
      <c r="G293" s="29"/>
      <c r="H293" s="29"/>
      <c r="I293" s="30"/>
      <c r="J293" s="7">
        <f t="shared" si="89"/>
        <v>0</v>
      </c>
      <c r="K293" s="7">
        <f>SUM(K294:K295)</f>
        <v>0</v>
      </c>
      <c r="L293" s="7">
        <f t="shared" ref="L293:P293" si="99">SUM(L294:L295)</f>
        <v>0</v>
      </c>
      <c r="M293" s="7">
        <f t="shared" si="99"/>
        <v>0</v>
      </c>
      <c r="N293" s="7">
        <f t="shared" si="99"/>
        <v>0</v>
      </c>
      <c r="O293" s="7">
        <f t="shared" si="99"/>
        <v>0</v>
      </c>
      <c r="P293" s="7">
        <f t="shared" si="99"/>
        <v>0</v>
      </c>
    </row>
    <row r="294" spans="1:16" outlineLevel="1">
      <c r="A294" s="31" t="s">
        <v>32</v>
      </c>
      <c r="B294" s="32" t="s">
        <v>265</v>
      </c>
      <c r="C294" s="32" t="s">
        <v>275</v>
      </c>
      <c r="D294" s="32" t="s">
        <v>70</v>
      </c>
      <c r="E294" s="32" t="s">
        <v>83</v>
      </c>
      <c r="F294" s="32"/>
      <c r="G294" s="32" t="s">
        <v>39</v>
      </c>
      <c r="H294" s="32" t="s">
        <v>88</v>
      </c>
      <c r="I294" s="33" t="s">
        <v>89</v>
      </c>
      <c r="J294" s="8">
        <f t="shared" si="89"/>
        <v>0</v>
      </c>
      <c r="K294" s="34"/>
      <c r="L294" s="34"/>
      <c r="M294" s="34"/>
      <c r="N294" s="34"/>
      <c r="O294" s="34"/>
      <c r="P294" s="34"/>
    </row>
    <row r="295" spans="1:16" outlineLevel="1">
      <c r="A295" s="31" t="s">
        <v>32</v>
      </c>
      <c r="B295" s="32" t="s">
        <v>265</v>
      </c>
      <c r="C295" s="32" t="s">
        <v>275</v>
      </c>
      <c r="D295" s="32" t="s">
        <v>70</v>
      </c>
      <c r="E295" s="32" t="s">
        <v>83</v>
      </c>
      <c r="F295" s="32"/>
      <c r="G295" s="32" t="s">
        <v>216</v>
      </c>
      <c r="H295" s="32" t="s">
        <v>88</v>
      </c>
      <c r="I295" s="33" t="s">
        <v>89</v>
      </c>
      <c r="J295" s="8">
        <f t="shared" si="89"/>
        <v>0</v>
      </c>
      <c r="K295" s="34"/>
      <c r="L295" s="34"/>
      <c r="M295" s="34"/>
      <c r="N295" s="34"/>
      <c r="O295" s="34"/>
      <c r="P295" s="34"/>
    </row>
    <row r="296" spans="1:16">
      <c r="A296" s="31"/>
      <c r="B296" s="23" t="s">
        <v>265</v>
      </c>
      <c r="C296" s="32" t="s">
        <v>826</v>
      </c>
      <c r="D296" s="23"/>
      <c r="E296" s="23"/>
      <c r="F296" s="32"/>
      <c r="G296" s="32"/>
      <c r="H296" s="32"/>
      <c r="I296" s="33"/>
      <c r="J296" s="8">
        <f>K296+L296+M296+N296</f>
        <v>0</v>
      </c>
      <c r="K296" s="34">
        <f>K297</f>
        <v>0</v>
      </c>
      <c r="L296" s="34">
        <f t="shared" ref="L296:P297" si="100">L297</f>
        <v>0</v>
      </c>
      <c r="M296" s="34">
        <f t="shared" si="100"/>
        <v>0</v>
      </c>
      <c r="N296" s="34">
        <f t="shared" si="100"/>
        <v>0</v>
      </c>
      <c r="O296" s="34">
        <f t="shared" si="100"/>
        <v>0</v>
      </c>
      <c r="P296" s="34">
        <f t="shared" si="100"/>
        <v>0</v>
      </c>
    </row>
    <row r="297" spans="1:16">
      <c r="A297" s="31"/>
      <c r="B297" s="26" t="s">
        <v>265</v>
      </c>
      <c r="C297" s="32" t="s">
        <v>826</v>
      </c>
      <c r="D297" s="26" t="s">
        <v>61</v>
      </c>
      <c r="E297" s="26"/>
      <c r="F297" s="32"/>
      <c r="G297" s="32"/>
      <c r="H297" s="32"/>
      <c r="I297" s="33"/>
      <c r="J297" s="8">
        <f>K297+L297+M297+N297</f>
        <v>0</v>
      </c>
      <c r="K297" s="34">
        <f>K298</f>
        <v>0</v>
      </c>
      <c r="L297" s="34">
        <f t="shared" si="100"/>
        <v>0</v>
      </c>
      <c r="M297" s="34">
        <f t="shared" si="100"/>
        <v>0</v>
      </c>
      <c r="N297" s="34">
        <f t="shared" si="100"/>
        <v>0</v>
      </c>
      <c r="O297" s="34">
        <f t="shared" si="100"/>
        <v>0</v>
      </c>
      <c r="P297" s="34">
        <f t="shared" si="100"/>
        <v>0</v>
      </c>
    </row>
    <row r="298" spans="1:16">
      <c r="A298" s="31"/>
      <c r="B298" s="29" t="s">
        <v>265</v>
      </c>
      <c r="C298" s="32" t="s">
        <v>826</v>
      </c>
      <c r="D298" s="29" t="s">
        <v>70</v>
      </c>
      <c r="E298" s="29"/>
      <c r="F298" s="32"/>
      <c r="G298" s="32"/>
      <c r="H298" s="32"/>
      <c r="I298" s="33"/>
      <c r="J298" s="8">
        <f>K298+L298+M298+N298</f>
        <v>0</v>
      </c>
      <c r="K298" s="34">
        <f>K299+K300</f>
        <v>0</v>
      </c>
      <c r="L298" s="34">
        <f t="shared" ref="L298:P298" si="101">L299+L300</f>
        <v>0</v>
      </c>
      <c r="M298" s="34">
        <f t="shared" si="101"/>
        <v>0</v>
      </c>
      <c r="N298" s="34">
        <f t="shared" si="101"/>
        <v>0</v>
      </c>
      <c r="O298" s="34">
        <f t="shared" si="101"/>
        <v>0</v>
      </c>
      <c r="P298" s="34">
        <f t="shared" si="101"/>
        <v>0</v>
      </c>
    </row>
    <row r="299" spans="1:16" outlineLevel="1">
      <c r="A299" s="31"/>
      <c r="B299" s="32" t="s">
        <v>265</v>
      </c>
      <c r="C299" s="32" t="s">
        <v>826</v>
      </c>
      <c r="D299" s="32" t="s">
        <v>70</v>
      </c>
      <c r="E299" s="32" t="s">
        <v>54</v>
      </c>
      <c r="F299" s="32"/>
      <c r="G299" s="32" t="s">
        <v>39</v>
      </c>
      <c r="H299" s="32" t="s">
        <v>113</v>
      </c>
      <c r="I299" s="33" t="s">
        <v>114</v>
      </c>
      <c r="J299" s="8">
        <f>K299+L299+M299+N299</f>
        <v>0</v>
      </c>
      <c r="K299" s="34"/>
      <c r="L299" s="34"/>
      <c r="M299" s="34"/>
      <c r="N299" s="34"/>
      <c r="O299" s="34"/>
      <c r="P299" s="34"/>
    </row>
    <row r="300" spans="1:16" outlineLevel="1">
      <c r="A300" s="31"/>
      <c r="B300" s="32" t="s">
        <v>265</v>
      </c>
      <c r="C300" s="32" t="s">
        <v>826</v>
      </c>
      <c r="D300" s="32" t="s">
        <v>70</v>
      </c>
      <c r="E300" s="32" t="s">
        <v>54</v>
      </c>
      <c r="F300" s="32"/>
      <c r="G300" s="32" t="s">
        <v>129</v>
      </c>
      <c r="H300" s="32" t="s">
        <v>113</v>
      </c>
      <c r="I300" s="33" t="s">
        <v>114</v>
      </c>
      <c r="J300" s="8">
        <f>K300+L300+M300+N300</f>
        <v>0</v>
      </c>
      <c r="K300" s="34"/>
      <c r="L300" s="34"/>
      <c r="M300" s="34"/>
      <c r="N300" s="34"/>
      <c r="O300" s="34"/>
      <c r="P300" s="34"/>
    </row>
    <row r="301" spans="1:16">
      <c r="A301" s="19" t="s">
        <v>32</v>
      </c>
      <c r="B301" s="20" t="s">
        <v>278</v>
      </c>
      <c r="C301" s="20"/>
      <c r="D301" s="20"/>
      <c r="E301" s="20"/>
      <c r="F301" s="20"/>
      <c r="G301" s="20"/>
      <c r="H301" s="20"/>
      <c r="I301" s="21"/>
      <c r="J301" s="4">
        <f t="shared" si="89"/>
        <v>441440.4</v>
      </c>
      <c r="K301" s="4">
        <f>K302+K308+K312+K317+K329+K337+K347+K355+K362+K367+K395+K403+K408+K412</f>
        <v>441440.4</v>
      </c>
      <c r="L301" s="4">
        <f t="shared" ref="L301:P301" si="102">L302+L308+L312+L317+L329+L337+L347+L355+L362+L367+L395+L403+L408+L412</f>
        <v>0</v>
      </c>
      <c r="M301" s="4">
        <f t="shared" si="102"/>
        <v>0</v>
      </c>
      <c r="N301" s="4">
        <f t="shared" si="102"/>
        <v>0</v>
      </c>
      <c r="O301" s="4">
        <f t="shared" si="102"/>
        <v>85640.790000000008</v>
      </c>
      <c r="P301" s="4">
        <f t="shared" si="102"/>
        <v>85640.790000000008</v>
      </c>
    </row>
    <row r="302" spans="1:16">
      <c r="A302" s="22" t="s">
        <v>32</v>
      </c>
      <c r="B302" s="23" t="s">
        <v>278</v>
      </c>
      <c r="C302" s="23" t="s">
        <v>279</v>
      </c>
      <c r="D302" s="23"/>
      <c r="E302" s="23"/>
      <c r="F302" s="23"/>
      <c r="G302" s="23"/>
      <c r="H302" s="23"/>
      <c r="I302" s="24"/>
      <c r="J302" s="5">
        <f t="shared" si="89"/>
        <v>0</v>
      </c>
      <c r="K302" s="5">
        <f>K303</f>
        <v>0</v>
      </c>
      <c r="L302" s="5">
        <f t="shared" ref="L302:P303" si="103">L303</f>
        <v>0</v>
      </c>
      <c r="M302" s="5">
        <f t="shared" si="103"/>
        <v>0</v>
      </c>
      <c r="N302" s="5">
        <f t="shared" si="103"/>
        <v>0</v>
      </c>
      <c r="O302" s="5">
        <f t="shared" si="103"/>
        <v>0</v>
      </c>
      <c r="P302" s="5">
        <f t="shared" si="103"/>
        <v>0</v>
      </c>
    </row>
    <row r="303" spans="1:16">
      <c r="A303" s="25" t="s">
        <v>32</v>
      </c>
      <c r="B303" s="26" t="s">
        <v>278</v>
      </c>
      <c r="C303" s="26" t="s">
        <v>279</v>
      </c>
      <c r="D303" s="26" t="s">
        <v>61</v>
      </c>
      <c r="E303" s="26"/>
      <c r="F303" s="26"/>
      <c r="G303" s="26"/>
      <c r="H303" s="26"/>
      <c r="I303" s="27"/>
      <c r="J303" s="6">
        <f t="shared" si="89"/>
        <v>0</v>
      </c>
      <c r="K303" s="6">
        <f>K304</f>
        <v>0</v>
      </c>
      <c r="L303" s="6">
        <f t="shared" si="103"/>
        <v>0</v>
      </c>
      <c r="M303" s="6">
        <f t="shared" si="103"/>
        <v>0</v>
      </c>
      <c r="N303" s="6">
        <f t="shared" si="103"/>
        <v>0</v>
      </c>
      <c r="O303" s="6">
        <f t="shared" si="103"/>
        <v>0</v>
      </c>
      <c r="P303" s="6">
        <f t="shared" si="103"/>
        <v>0</v>
      </c>
    </row>
    <row r="304" spans="1:16">
      <c r="A304" s="28" t="s">
        <v>32</v>
      </c>
      <c r="B304" s="29" t="s">
        <v>278</v>
      </c>
      <c r="C304" s="29" t="s">
        <v>279</v>
      </c>
      <c r="D304" s="29" t="s">
        <v>70</v>
      </c>
      <c r="E304" s="29"/>
      <c r="F304" s="29"/>
      <c r="G304" s="29"/>
      <c r="H304" s="29"/>
      <c r="I304" s="30"/>
      <c r="J304" s="7">
        <f t="shared" si="89"/>
        <v>0</v>
      </c>
      <c r="K304" s="7">
        <f>SUM(K305:K307)</f>
        <v>0</v>
      </c>
      <c r="L304" s="7">
        <f t="shared" ref="L304:P304" si="104">SUM(L305:L307)</f>
        <v>0</v>
      </c>
      <c r="M304" s="7">
        <f t="shared" si="104"/>
        <v>0</v>
      </c>
      <c r="N304" s="7">
        <f t="shared" si="104"/>
        <v>0</v>
      </c>
      <c r="O304" s="7">
        <f t="shared" si="104"/>
        <v>0</v>
      </c>
      <c r="P304" s="7">
        <f t="shared" si="104"/>
        <v>0</v>
      </c>
    </row>
    <row r="305" spans="1:16" ht="25.5" outlineLevel="1">
      <c r="A305" s="31" t="s">
        <v>32</v>
      </c>
      <c r="B305" s="32" t="s">
        <v>278</v>
      </c>
      <c r="C305" s="32" t="s">
        <v>279</v>
      </c>
      <c r="D305" s="32" t="s">
        <v>70</v>
      </c>
      <c r="E305" s="32" t="s">
        <v>54</v>
      </c>
      <c r="F305" s="32"/>
      <c r="G305" s="32" t="s">
        <v>129</v>
      </c>
      <c r="H305" s="32" t="s">
        <v>280</v>
      </c>
      <c r="I305" s="33" t="s">
        <v>281</v>
      </c>
      <c r="J305" s="8">
        <f t="shared" si="89"/>
        <v>0</v>
      </c>
      <c r="K305" s="34"/>
      <c r="L305" s="34"/>
      <c r="M305" s="34"/>
      <c r="N305" s="34"/>
      <c r="O305" s="34"/>
      <c r="P305" s="34"/>
    </row>
    <row r="306" spans="1:16" ht="38.25" outlineLevel="1">
      <c r="A306" s="31" t="s">
        <v>32</v>
      </c>
      <c r="B306" s="32" t="s">
        <v>278</v>
      </c>
      <c r="C306" s="32" t="s">
        <v>279</v>
      </c>
      <c r="D306" s="32" t="s">
        <v>70</v>
      </c>
      <c r="E306" s="32" t="s">
        <v>54</v>
      </c>
      <c r="F306" s="32"/>
      <c r="G306" s="32" t="s">
        <v>129</v>
      </c>
      <c r="H306" s="32" t="s">
        <v>282</v>
      </c>
      <c r="I306" s="33" t="s">
        <v>283</v>
      </c>
      <c r="J306" s="8">
        <f t="shared" si="89"/>
        <v>0</v>
      </c>
      <c r="K306" s="34"/>
      <c r="L306" s="34"/>
      <c r="M306" s="34"/>
      <c r="N306" s="34"/>
      <c r="O306" s="34"/>
      <c r="P306" s="34"/>
    </row>
    <row r="307" spans="1:16" outlineLevel="1">
      <c r="A307" s="31" t="s">
        <v>32</v>
      </c>
      <c r="B307" s="32" t="s">
        <v>278</v>
      </c>
      <c r="C307" s="32" t="s">
        <v>279</v>
      </c>
      <c r="D307" s="32" t="s">
        <v>70</v>
      </c>
      <c r="E307" s="32" t="s">
        <v>123</v>
      </c>
      <c r="F307" s="32"/>
      <c r="G307" s="32" t="s">
        <v>129</v>
      </c>
      <c r="H307" s="32" t="s">
        <v>126</v>
      </c>
      <c r="I307" s="33" t="s">
        <v>127</v>
      </c>
      <c r="J307" s="8">
        <f t="shared" si="89"/>
        <v>0</v>
      </c>
      <c r="K307" s="34"/>
      <c r="L307" s="34"/>
      <c r="M307" s="34"/>
      <c r="N307" s="34"/>
      <c r="O307" s="34"/>
      <c r="P307" s="34"/>
    </row>
    <row r="308" spans="1:16">
      <c r="A308" s="22" t="s">
        <v>32</v>
      </c>
      <c r="B308" s="23" t="s">
        <v>278</v>
      </c>
      <c r="C308" s="23" t="s">
        <v>284</v>
      </c>
      <c r="D308" s="23"/>
      <c r="E308" s="23"/>
      <c r="F308" s="23"/>
      <c r="G308" s="23"/>
      <c r="H308" s="23"/>
      <c r="I308" s="24"/>
      <c r="J308" s="5">
        <f t="shared" si="89"/>
        <v>0</v>
      </c>
      <c r="K308" s="5">
        <f>K309</f>
        <v>0</v>
      </c>
      <c r="L308" s="5">
        <f t="shared" ref="L308:P310" si="105">L309</f>
        <v>0</v>
      </c>
      <c r="M308" s="5">
        <f t="shared" si="105"/>
        <v>0</v>
      </c>
      <c r="N308" s="5">
        <f t="shared" si="105"/>
        <v>0</v>
      </c>
      <c r="O308" s="5">
        <f t="shared" si="105"/>
        <v>0</v>
      </c>
      <c r="P308" s="5">
        <f t="shared" si="105"/>
        <v>0</v>
      </c>
    </row>
    <row r="309" spans="1:16">
      <c r="A309" s="25" t="s">
        <v>32</v>
      </c>
      <c r="B309" s="26" t="s">
        <v>278</v>
      </c>
      <c r="C309" s="26" t="s">
        <v>284</v>
      </c>
      <c r="D309" s="26" t="s">
        <v>61</v>
      </c>
      <c r="E309" s="26"/>
      <c r="F309" s="26"/>
      <c r="G309" s="26"/>
      <c r="H309" s="26"/>
      <c r="I309" s="27"/>
      <c r="J309" s="6">
        <f t="shared" si="89"/>
        <v>0</v>
      </c>
      <c r="K309" s="6">
        <f>K310</f>
        <v>0</v>
      </c>
      <c r="L309" s="6">
        <f t="shared" si="105"/>
        <v>0</v>
      </c>
      <c r="M309" s="6">
        <f t="shared" si="105"/>
        <v>0</v>
      </c>
      <c r="N309" s="6">
        <f t="shared" si="105"/>
        <v>0</v>
      </c>
      <c r="O309" s="6">
        <f t="shared" si="105"/>
        <v>0</v>
      </c>
      <c r="P309" s="6">
        <f t="shared" si="105"/>
        <v>0</v>
      </c>
    </row>
    <row r="310" spans="1:16">
      <c r="A310" s="28" t="s">
        <v>32</v>
      </c>
      <c r="B310" s="29" t="s">
        <v>278</v>
      </c>
      <c r="C310" s="29" t="s">
        <v>284</v>
      </c>
      <c r="D310" s="29" t="s">
        <v>70</v>
      </c>
      <c r="E310" s="29"/>
      <c r="F310" s="29"/>
      <c r="G310" s="29"/>
      <c r="H310" s="29"/>
      <c r="I310" s="30"/>
      <c r="J310" s="7">
        <f t="shared" si="89"/>
        <v>0</v>
      </c>
      <c r="K310" s="7">
        <f>K311</f>
        <v>0</v>
      </c>
      <c r="L310" s="7">
        <f t="shared" si="105"/>
        <v>0</v>
      </c>
      <c r="M310" s="7">
        <f t="shared" si="105"/>
        <v>0</v>
      </c>
      <c r="N310" s="7">
        <f t="shared" si="105"/>
        <v>0</v>
      </c>
      <c r="O310" s="7">
        <f t="shared" si="105"/>
        <v>0</v>
      </c>
      <c r="P310" s="7">
        <f t="shared" si="105"/>
        <v>0</v>
      </c>
    </row>
    <row r="311" spans="1:16" outlineLevel="1">
      <c r="A311" s="31" t="s">
        <v>32</v>
      </c>
      <c r="B311" s="32" t="s">
        <v>278</v>
      </c>
      <c r="C311" s="32" t="s">
        <v>284</v>
      </c>
      <c r="D311" s="32" t="s">
        <v>70</v>
      </c>
      <c r="E311" s="32" t="s">
        <v>135</v>
      </c>
      <c r="F311" s="32" t="s">
        <v>128</v>
      </c>
      <c r="G311" s="32" t="s">
        <v>129</v>
      </c>
      <c r="H311" s="32" t="s">
        <v>144</v>
      </c>
      <c r="I311" s="33" t="s">
        <v>145</v>
      </c>
      <c r="J311" s="8">
        <f t="shared" si="89"/>
        <v>0</v>
      </c>
      <c r="K311" s="34"/>
      <c r="L311" s="34"/>
      <c r="M311" s="34"/>
      <c r="N311" s="34"/>
      <c r="O311" s="34"/>
      <c r="P311" s="34"/>
    </row>
    <row r="312" spans="1:16">
      <c r="A312" s="22" t="s">
        <v>32</v>
      </c>
      <c r="B312" s="23" t="s">
        <v>278</v>
      </c>
      <c r="C312" s="23" t="s">
        <v>285</v>
      </c>
      <c r="D312" s="23"/>
      <c r="E312" s="23"/>
      <c r="F312" s="23"/>
      <c r="G312" s="23"/>
      <c r="H312" s="23"/>
      <c r="I312" s="24"/>
      <c r="J312" s="5">
        <f t="shared" ref="J312:J373" si="106">K312+L312+M312+N312</f>
        <v>0</v>
      </c>
      <c r="K312" s="5">
        <f>K313</f>
        <v>0</v>
      </c>
      <c r="L312" s="5">
        <f t="shared" ref="L312:P313" si="107">L313</f>
        <v>0</v>
      </c>
      <c r="M312" s="5">
        <f t="shared" si="107"/>
        <v>0</v>
      </c>
      <c r="N312" s="5">
        <f t="shared" si="107"/>
        <v>0</v>
      </c>
      <c r="O312" s="5">
        <f t="shared" si="107"/>
        <v>0</v>
      </c>
      <c r="P312" s="5">
        <f t="shared" si="107"/>
        <v>0</v>
      </c>
    </row>
    <row r="313" spans="1:16">
      <c r="A313" s="25" t="s">
        <v>32</v>
      </c>
      <c r="B313" s="26" t="s">
        <v>278</v>
      </c>
      <c r="C313" s="26" t="s">
        <v>285</v>
      </c>
      <c r="D313" s="26" t="s">
        <v>61</v>
      </c>
      <c r="E313" s="26"/>
      <c r="F313" s="26"/>
      <c r="G313" s="26"/>
      <c r="H313" s="26"/>
      <c r="I313" s="27"/>
      <c r="J313" s="6">
        <f t="shared" si="106"/>
        <v>0</v>
      </c>
      <c r="K313" s="6">
        <f>K314</f>
        <v>0</v>
      </c>
      <c r="L313" s="6">
        <f t="shared" si="107"/>
        <v>0</v>
      </c>
      <c r="M313" s="6">
        <f t="shared" si="107"/>
        <v>0</v>
      </c>
      <c r="N313" s="6">
        <f t="shared" si="107"/>
        <v>0</v>
      </c>
      <c r="O313" s="6">
        <f t="shared" si="107"/>
        <v>0</v>
      </c>
      <c r="P313" s="6">
        <f t="shared" si="107"/>
        <v>0</v>
      </c>
    </row>
    <row r="314" spans="1:16">
      <c r="A314" s="28" t="s">
        <v>32</v>
      </c>
      <c r="B314" s="29" t="s">
        <v>278</v>
      </c>
      <c r="C314" s="29" t="s">
        <v>285</v>
      </c>
      <c r="D314" s="29" t="s">
        <v>70</v>
      </c>
      <c r="E314" s="29"/>
      <c r="F314" s="29"/>
      <c r="G314" s="29"/>
      <c r="H314" s="29"/>
      <c r="I314" s="30"/>
      <c r="J314" s="7">
        <f t="shared" si="106"/>
        <v>0</v>
      </c>
      <c r="K314" s="7">
        <f>SUM(K315:K316)</f>
        <v>0</v>
      </c>
      <c r="L314" s="7">
        <f t="shared" ref="L314:P314" si="108">SUM(L315:L316)</f>
        <v>0</v>
      </c>
      <c r="M314" s="7">
        <f t="shared" si="108"/>
        <v>0</v>
      </c>
      <c r="N314" s="7">
        <f t="shared" si="108"/>
        <v>0</v>
      </c>
      <c r="O314" s="7">
        <f t="shared" si="108"/>
        <v>0</v>
      </c>
      <c r="P314" s="7">
        <f t="shared" si="108"/>
        <v>0</v>
      </c>
    </row>
    <row r="315" spans="1:16" outlineLevel="1">
      <c r="A315" s="31" t="s">
        <v>32</v>
      </c>
      <c r="B315" s="32" t="s">
        <v>278</v>
      </c>
      <c r="C315" s="32" t="s">
        <v>285</v>
      </c>
      <c r="D315" s="32" t="s">
        <v>70</v>
      </c>
      <c r="E315" s="32" t="s">
        <v>83</v>
      </c>
      <c r="F315" s="32"/>
      <c r="G315" s="32" t="s">
        <v>39</v>
      </c>
      <c r="H315" s="32" t="s">
        <v>96</v>
      </c>
      <c r="I315" s="33" t="s">
        <v>97</v>
      </c>
      <c r="J315" s="8">
        <f t="shared" si="106"/>
        <v>0</v>
      </c>
      <c r="K315" s="34"/>
      <c r="L315" s="34"/>
      <c r="M315" s="34"/>
      <c r="N315" s="34"/>
      <c r="O315" s="34"/>
      <c r="P315" s="34"/>
    </row>
    <row r="316" spans="1:16" outlineLevel="1">
      <c r="A316" s="31" t="s">
        <v>32</v>
      </c>
      <c r="B316" s="32" t="s">
        <v>278</v>
      </c>
      <c r="C316" s="32" t="s">
        <v>285</v>
      </c>
      <c r="D316" s="32" t="s">
        <v>70</v>
      </c>
      <c r="E316" s="32" t="s">
        <v>54</v>
      </c>
      <c r="F316" s="32"/>
      <c r="G316" s="32" t="s">
        <v>39</v>
      </c>
      <c r="H316" s="32" t="s">
        <v>113</v>
      </c>
      <c r="I316" s="33" t="s">
        <v>114</v>
      </c>
      <c r="J316" s="8">
        <f t="shared" si="106"/>
        <v>0</v>
      </c>
      <c r="K316" s="34"/>
      <c r="L316" s="34"/>
      <c r="M316" s="34"/>
      <c r="N316" s="34"/>
      <c r="O316" s="34"/>
      <c r="P316" s="34"/>
    </row>
    <row r="317" spans="1:16">
      <c r="A317" s="22" t="s">
        <v>32</v>
      </c>
      <c r="B317" s="23" t="s">
        <v>278</v>
      </c>
      <c r="C317" s="23" t="s">
        <v>286</v>
      </c>
      <c r="D317" s="23"/>
      <c r="E317" s="23"/>
      <c r="F317" s="23"/>
      <c r="G317" s="23"/>
      <c r="H317" s="23"/>
      <c r="I317" s="24"/>
      <c r="J317" s="5">
        <f t="shared" si="106"/>
        <v>0</v>
      </c>
      <c r="K317" s="5">
        <f>K318+K325</f>
        <v>0</v>
      </c>
      <c r="L317" s="5">
        <f t="shared" ref="L317:P317" si="109">L318+L325</f>
        <v>0</v>
      </c>
      <c r="M317" s="5">
        <f t="shared" si="109"/>
        <v>0</v>
      </c>
      <c r="N317" s="5">
        <f t="shared" si="109"/>
        <v>0</v>
      </c>
      <c r="O317" s="5">
        <f t="shared" si="109"/>
        <v>0</v>
      </c>
      <c r="P317" s="5">
        <f t="shared" si="109"/>
        <v>0</v>
      </c>
    </row>
    <row r="318" spans="1:16">
      <c r="A318" s="25" t="s">
        <v>32</v>
      </c>
      <c r="B318" s="26" t="s">
        <v>278</v>
      </c>
      <c r="C318" s="26" t="s">
        <v>286</v>
      </c>
      <c r="D318" s="26" t="s">
        <v>61</v>
      </c>
      <c r="E318" s="26"/>
      <c r="F318" s="26"/>
      <c r="G318" s="26"/>
      <c r="H318" s="26"/>
      <c r="I318" s="27"/>
      <c r="J318" s="6">
        <f t="shared" si="106"/>
        <v>0</v>
      </c>
      <c r="K318" s="6">
        <f>K319</f>
        <v>0</v>
      </c>
      <c r="L318" s="6">
        <f t="shared" ref="L318:P318" si="110">L319</f>
        <v>0</v>
      </c>
      <c r="M318" s="6">
        <f t="shared" si="110"/>
        <v>0</v>
      </c>
      <c r="N318" s="6">
        <f t="shared" si="110"/>
        <v>0</v>
      </c>
      <c r="O318" s="6">
        <f t="shared" si="110"/>
        <v>0</v>
      </c>
      <c r="P318" s="6">
        <f t="shared" si="110"/>
        <v>0</v>
      </c>
    </row>
    <row r="319" spans="1:16">
      <c r="A319" s="28" t="s">
        <v>32</v>
      </c>
      <c r="B319" s="29" t="s">
        <v>278</v>
      </c>
      <c r="C319" s="29" t="s">
        <v>286</v>
      </c>
      <c r="D319" s="29" t="s">
        <v>70</v>
      </c>
      <c r="E319" s="29"/>
      <c r="F319" s="29"/>
      <c r="G319" s="29"/>
      <c r="H319" s="29"/>
      <c r="I319" s="30"/>
      <c r="J319" s="7">
        <f t="shared" si="106"/>
        <v>0</v>
      </c>
      <c r="K319" s="7">
        <f>SUM(K320:K324)</f>
        <v>0</v>
      </c>
      <c r="L319" s="7">
        <f t="shared" ref="L319:P319" si="111">SUM(L320:L324)</f>
        <v>0</v>
      </c>
      <c r="M319" s="7">
        <f t="shared" si="111"/>
        <v>0</v>
      </c>
      <c r="N319" s="7">
        <f t="shared" si="111"/>
        <v>0</v>
      </c>
      <c r="O319" s="7">
        <f t="shared" si="111"/>
        <v>0</v>
      </c>
      <c r="P319" s="7">
        <f t="shared" si="111"/>
        <v>0</v>
      </c>
    </row>
    <row r="320" spans="1:16" outlineLevel="1">
      <c r="A320" s="31" t="s">
        <v>32</v>
      </c>
      <c r="B320" s="32" t="s">
        <v>278</v>
      </c>
      <c r="C320" s="32" t="s">
        <v>286</v>
      </c>
      <c r="D320" s="32" t="s">
        <v>70</v>
      </c>
      <c r="E320" s="32" t="s">
        <v>73</v>
      </c>
      <c r="F320" s="32"/>
      <c r="G320" s="32" t="s">
        <v>39</v>
      </c>
      <c r="H320" s="32" t="s">
        <v>74</v>
      </c>
      <c r="I320" s="33" t="s">
        <v>75</v>
      </c>
      <c r="J320" s="8">
        <f t="shared" si="106"/>
        <v>0</v>
      </c>
      <c r="K320" s="34"/>
      <c r="L320" s="34"/>
      <c r="M320" s="34"/>
      <c r="N320" s="34"/>
      <c r="O320" s="34"/>
      <c r="P320" s="34"/>
    </row>
    <row r="321" spans="1:16" ht="25.5" outlineLevel="1">
      <c r="A321" s="31" t="s">
        <v>32</v>
      </c>
      <c r="B321" s="32" t="s">
        <v>278</v>
      </c>
      <c r="C321" s="32" t="s">
        <v>286</v>
      </c>
      <c r="D321" s="32" t="s">
        <v>70</v>
      </c>
      <c r="E321" s="32" t="s">
        <v>219</v>
      </c>
      <c r="F321" s="32"/>
      <c r="G321" s="32" t="s">
        <v>39</v>
      </c>
      <c r="H321" s="32" t="s">
        <v>220</v>
      </c>
      <c r="I321" s="33" t="s">
        <v>221</v>
      </c>
      <c r="J321" s="8">
        <f t="shared" si="106"/>
        <v>0</v>
      </c>
      <c r="K321" s="34"/>
      <c r="L321" s="34"/>
      <c r="M321" s="34"/>
      <c r="N321" s="34"/>
      <c r="O321" s="34"/>
      <c r="P321" s="34"/>
    </row>
    <row r="322" spans="1:16" ht="25.5" outlineLevel="1">
      <c r="A322" s="31" t="s">
        <v>32</v>
      </c>
      <c r="B322" s="32" t="s">
        <v>278</v>
      </c>
      <c r="C322" s="32" t="s">
        <v>286</v>
      </c>
      <c r="D322" s="32" t="s">
        <v>70</v>
      </c>
      <c r="E322" s="32" t="s">
        <v>83</v>
      </c>
      <c r="F322" s="32"/>
      <c r="G322" s="32" t="s">
        <v>39</v>
      </c>
      <c r="H322" s="32" t="s">
        <v>287</v>
      </c>
      <c r="I322" s="33" t="s">
        <v>288</v>
      </c>
      <c r="J322" s="8">
        <f t="shared" si="106"/>
        <v>0</v>
      </c>
      <c r="K322" s="34"/>
      <c r="L322" s="34"/>
      <c r="M322" s="34"/>
      <c r="N322" s="34"/>
      <c r="O322" s="34"/>
      <c r="P322" s="34"/>
    </row>
    <row r="323" spans="1:16" outlineLevel="1">
      <c r="A323" s="31" t="s">
        <v>32</v>
      </c>
      <c r="B323" s="32" t="s">
        <v>278</v>
      </c>
      <c r="C323" s="32" t="s">
        <v>286</v>
      </c>
      <c r="D323" s="32" t="s">
        <v>70</v>
      </c>
      <c r="E323" s="32" t="s">
        <v>135</v>
      </c>
      <c r="F323" s="32"/>
      <c r="G323" s="32" t="s">
        <v>39</v>
      </c>
      <c r="H323" s="32" t="s">
        <v>289</v>
      </c>
      <c r="I323" s="33" t="s">
        <v>290</v>
      </c>
      <c r="J323" s="8">
        <f t="shared" si="106"/>
        <v>0</v>
      </c>
      <c r="K323" s="34"/>
      <c r="L323" s="34"/>
      <c r="M323" s="34"/>
      <c r="N323" s="34"/>
      <c r="O323" s="34"/>
      <c r="P323" s="34"/>
    </row>
    <row r="324" spans="1:16" outlineLevel="1">
      <c r="A324" s="31" t="s">
        <v>32</v>
      </c>
      <c r="B324" s="32" t="s">
        <v>278</v>
      </c>
      <c r="C324" s="32" t="s">
        <v>286</v>
      </c>
      <c r="D324" s="32" t="s">
        <v>70</v>
      </c>
      <c r="E324" s="32" t="s">
        <v>135</v>
      </c>
      <c r="F324" s="32"/>
      <c r="G324" s="32" t="s">
        <v>39</v>
      </c>
      <c r="H324" s="32" t="s">
        <v>144</v>
      </c>
      <c r="I324" s="33" t="s">
        <v>145</v>
      </c>
      <c r="J324" s="8">
        <f t="shared" si="106"/>
        <v>0</v>
      </c>
      <c r="K324" s="34"/>
      <c r="L324" s="34"/>
      <c r="M324" s="34"/>
      <c r="N324" s="34"/>
      <c r="O324" s="34"/>
      <c r="P324" s="34"/>
    </row>
    <row r="325" spans="1:16">
      <c r="A325" s="25" t="s">
        <v>32</v>
      </c>
      <c r="B325" s="26" t="s">
        <v>278</v>
      </c>
      <c r="C325" s="26" t="s">
        <v>286</v>
      </c>
      <c r="D325" s="26" t="s">
        <v>159</v>
      </c>
      <c r="E325" s="26"/>
      <c r="F325" s="26"/>
      <c r="G325" s="26"/>
      <c r="H325" s="26"/>
      <c r="I325" s="27"/>
      <c r="J325" s="6">
        <f t="shared" si="106"/>
        <v>0</v>
      </c>
      <c r="K325" s="6">
        <f>K326</f>
        <v>0</v>
      </c>
      <c r="L325" s="6">
        <f t="shared" ref="L325:P325" si="112">L326</f>
        <v>0</v>
      </c>
      <c r="M325" s="6">
        <f t="shared" si="112"/>
        <v>0</v>
      </c>
      <c r="N325" s="6">
        <f t="shared" si="112"/>
        <v>0</v>
      </c>
      <c r="O325" s="6">
        <f t="shared" si="112"/>
        <v>0</v>
      </c>
      <c r="P325" s="6">
        <f t="shared" si="112"/>
        <v>0</v>
      </c>
    </row>
    <row r="326" spans="1:16">
      <c r="A326" s="28" t="s">
        <v>32</v>
      </c>
      <c r="B326" s="29" t="s">
        <v>278</v>
      </c>
      <c r="C326" s="29" t="s">
        <v>286</v>
      </c>
      <c r="D326" s="29" t="s">
        <v>166</v>
      </c>
      <c r="E326" s="29"/>
      <c r="F326" s="29"/>
      <c r="G326" s="29"/>
      <c r="H326" s="29"/>
      <c r="I326" s="30"/>
      <c r="J326" s="7">
        <f t="shared" si="106"/>
        <v>0</v>
      </c>
      <c r="K326" s="7">
        <f>SUM(K327:K328)</f>
        <v>0</v>
      </c>
      <c r="L326" s="7">
        <f t="shared" ref="L326:P326" si="113">SUM(L327:L328)</f>
        <v>0</v>
      </c>
      <c r="M326" s="7">
        <f t="shared" si="113"/>
        <v>0</v>
      </c>
      <c r="N326" s="7">
        <f t="shared" si="113"/>
        <v>0</v>
      </c>
      <c r="O326" s="7">
        <f t="shared" si="113"/>
        <v>0</v>
      </c>
      <c r="P326" s="7">
        <f t="shared" si="113"/>
        <v>0</v>
      </c>
    </row>
    <row r="327" spans="1:16" ht="25.5" outlineLevel="1">
      <c r="A327" s="31" t="s">
        <v>32</v>
      </c>
      <c r="B327" s="32" t="s">
        <v>278</v>
      </c>
      <c r="C327" s="32" t="s">
        <v>286</v>
      </c>
      <c r="D327" s="32" t="s">
        <v>166</v>
      </c>
      <c r="E327" s="32" t="s">
        <v>169</v>
      </c>
      <c r="F327" s="32"/>
      <c r="G327" s="32" t="s">
        <v>39</v>
      </c>
      <c r="H327" s="32" t="s">
        <v>172</v>
      </c>
      <c r="I327" s="33" t="s">
        <v>173</v>
      </c>
      <c r="J327" s="8">
        <f t="shared" si="106"/>
        <v>0</v>
      </c>
      <c r="K327" s="34"/>
      <c r="L327" s="34"/>
      <c r="M327" s="34"/>
      <c r="N327" s="34"/>
      <c r="O327" s="34"/>
      <c r="P327" s="34"/>
    </row>
    <row r="328" spans="1:16" outlineLevel="1">
      <c r="A328" s="31" t="s">
        <v>32</v>
      </c>
      <c r="B328" s="32" t="s">
        <v>278</v>
      </c>
      <c r="C328" s="32" t="s">
        <v>286</v>
      </c>
      <c r="D328" s="32" t="s">
        <v>166</v>
      </c>
      <c r="E328" s="32" t="s">
        <v>291</v>
      </c>
      <c r="F328" s="32"/>
      <c r="G328" s="32" t="s">
        <v>39</v>
      </c>
      <c r="H328" s="32" t="s">
        <v>292</v>
      </c>
      <c r="I328" s="33" t="s">
        <v>293</v>
      </c>
      <c r="J328" s="8">
        <f t="shared" si="106"/>
        <v>0</v>
      </c>
      <c r="K328" s="34"/>
      <c r="L328" s="34"/>
      <c r="M328" s="34"/>
      <c r="N328" s="34"/>
      <c r="O328" s="34"/>
      <c r="P328" s="34"/>
    </row>
    <row r="329" spans="1:16">
      <c r="A329" s="22" t="s">
        <v>32</v>
      </c>
      <c r="B329" s="23" t="s">
        <v>278</v>
      </c>
      <c r="C329" s="23" t="s">
        <v>294</v>
      </c>
      <c r="D329" s="23"/>
      <c r="E329" s="23"/>
      <c r="F329" s="23"/>
      <c r="G329" s="23"/>
      <c r="H329" s="23"/>
      <c r="I329" s="24"/>
      <c r="J329" s="5">
        <f t="shared" si="106"/>
        <v>10000</v>
      </c>
      <c r="K329" s="5">
        <f>K330</f>
        <v>10000</v>
      </c>
      <c r="L329" s="5">
        <f t="shared" ref="L329:P330" si="114">L330</f>
        <v>0</v>
      </c>
      <c r="M329" s="5">
        <f t="shared" si="114"/>
        <v>0</v>
      </c>
      <c r="N329" s="5">
        <f t="shared" si="114"/>
        <v>0</v>
      </c>
      <c r="O329" s="5">
        <f t="shared" si="114"/>
        <v>0</v>
      </c>
      <c r="P329" s="5">
        <f t="shared" si="114"/>
        <v>0</v>
      </c>
    </row>
    <row r="330" spans="1:16">
      <c r="A330" s="25" t="s">
        <v>32</v>
      </c>
      <c r="B330" s="26" t="s">
        <v>278</v>
      </c>
      <c r="C330" s="26" t="s">
        <v>294</v>
      </c>
      <c r="D330" s="26" t="s">
        <v>61</v>
      </c>
      <c r="E330" s="26"/>
      <c r="F330" s="26"/>
      <c r="G330" s="26"/>
      <c r="H330" s="26"/>
      <c r="I330" s="27"/>
      <c r="J330" s="6">
        <f t="shared" si="106"/>
        <v>10000</v>
      </c>
      <c r="K330" s="6">
        <f>K331</f>
        <v>10000</v>
      </c>
      <c r="L330" s="6">
        <f t="shared" si="114"/>
        <v>0</v>
      </c>
      <c r="M330" s="6">
        <f t="shared" si="114"/>
        <v>0</v>
      </c>
      <c r="N330" s="6">
        <f t="shared" si="114"/>
        <v>0</v>
      </c>
      <c r="O330" s="6">
        <f t="shared" si="114"/>
        <v>0</v>
      </c>
      <c r="P330" s="6">
        <f t="shared" si="114"/>
        <v>0</v>
      </c>
    </row>
    <row r="331" spans="1:16">
      <c r="A331" s="28" t="s">
        <v>32</v>
      </c>
      <c r="B331" s="29" t="s">
        <v>278</v>
      </c>
      <c r="C331" s="29" t="s">
        <v>294</v>
      </c>
      <c r="D331" s="29" t="s">
        <v>70</v>
      </c>
      <c r="E331" s="29"/>
      <c r="F331" s="29"/>
      <c r="G331" s="29"/>
      <c r="H331" s="29"/>
      <c r="I331" s="30"/>
      <c r="J331" s="7">
        <f t="shared" si="106"/>
        <v>10000</v>
      </c>
      <c r="K331" s="7">
        <f>SUM(K332:K336)</f>
        <v>10000</v>
      </c>
      <c r="L331" s="7">
        <f t="shared" ref="L331:P331" si="115">SUM(L332:L336)</f>
        <v>0</v>
      </c>
      <c r="M331" s="7">
        <f t="shared" si="115"/>
        <v>0</v>
      </c>
      <c r="N331" s="7">
        <f t="shared" si="115"/>
        <v>0</v>
      </c>
      <c r="O331" s="7">
        <f t="shared" si="115"/>
        <v>0</v>
      </c>
      <c r="P331" s="7">
        <f t="shared" si="115"/>
        <v>0</v>
      </c>
    </row>
    <row r="332" spans="1:16" outlineLevel="1">
      <c r="A332" s="31" t="s">
        <v>32</v>
      </c>
      <c r="B332" s="32" t="s">
        <v>278</v>
      </c>
      <c r="C332" s="32" t="s">
        <v>294</v>
      </c>
      <c r="D332" s="32" t="s">
        <v>70</v>
      </c>
      <c r="E332" s="32" t="s">
        <v>83</v>
      </c>
      <c r="F332" s="32"/>
      <c r="G332" s="32" t="s">
        <v>39</v>
      </c>
      <c r="H332" s="32" t="s">
        <v>241</v>
      </c>
      <c r="I332" s="33" t="s">
        <v>242</v>
      </c>
      <c r="J332" s="8">
        <f t="shared" si="106"/>
        <v>0</v>
      </c>
      <c r="K332" s="34"/>
      <c r="L332" s="34"/>
      <c r="M332" s="34"/>
      <c r="N332" s="34"/>
      <c r="O332" s="34"/>
      <c r="P332" s="34"/>
    </row>
    <row r="333" spans="1:16" outlineLevel="1">
      <c r="A333" s="31" t="s">
        <v>32</v>
      </c>
      <c r="B333" s="32" t="s">
        <v>278</v>
      </c>
      <c r="C333" s="32" t="s">
        <v>294</v>
      </c>
      <c r="D333" s="32" t="s">
        <v>70</v>
      </c>
      <c r="E333" s="32" t="s">
        <v>54</v>
      </c>
      <c r="F333" s="32"/>
      <c r="G333" s="32" t="s">
        <v>39</v>
      </c>
      <c r="H333" s="32" t="s">
        <v>113</v>
      </c>
      <c r="I333" s="33" t="s">
        <v>114</v>
      </c>
      <c r="J333" s="8">
        <f t="shared" si="106"/>
        <v>10000</v>
      </c>
      <c r="K333" s="34">
        <v>10000</v>
      </c>
      <c r="L333" s="34"/>
      <c r="M333" s="34"/>
      <c r="N333" s="34"/>
      <c r="O333" s="34"/>
      <c r="P333" s="34"/>
    </row>
    <row r="334" spans="1:16" ht="25.5" outlineLevel="1">
      <c r="A334" s="31" t="s">
        <v>32</v>
      </c>
      <c r="B334" s="32" t="s">
        <v>278</v>
      </c>
      <c r="C334" s="32" t="s">
        <v>294</v>
      </c>
      <c r="D334" s="32" t="s">
        <v>70</v>
      </c>
      <c r="E334" s="32" t="s">
        <v>123</v>
      </c>
      <c r="F334" s="32"/>
      <c r="G334" s="32" t="s">
        <v>39</v>
      </c>
      <c r="H334" s="32" t="s">
        <v>268</v>
      </c>
      <c r="I334" s="33" t="s">
        <v>269</v>
      </c>
      <c r="J334" s="8">
        <f t="shared" si="106"/>
        <v>0</v>
      </c>
      <c r="K334" s="34"/>
      <c r="L334" s="34"/>
      <c r="M334" s="34"/>
      <c r="N334" s="34"/>
      <c r="O334" s="34"/>
      <c r="P334" s="34"/>
    </row>
    <row r="335" spans="1:16" outlineLevel="1">
      <c r="A335" s="31" t="s">
        <v>32</v>
      </c>
      <c r="B335" s="32" t="s">
        <v>278</v>
      </c>
      <c r="C335" s="32" t="s">
        <v>294</v>
      </c>
      <c r="D335" s="32" t="s">
        <v>70</v>
      </c>
      <c r="E335" s="32" t="s">
        <v>135</v>
      </c>
      <c r="F335" s="32"/>
      <c r="G335" s="32" t="s">
        <v>39</v>
      </c>
      <c r="H335" s="32" t="s">
        <v>295</v>
      </c>
      <c r="I335" s="33" t="s">
        <v>296</v>
      </c>
      <c r="J335" s="8">
        <f t="shared" si="106"/>
        <v>0</v>
      </c>
      <c r="K335" s="34"/>
      <c r="L335" s="34"/>
      <c r="M335" s="34"/>
      <c r="N335" s="34"/>
      <c r="O335" s="34"/>
      <c r="P335" s="34"/>
    </row>
    <row r="336" spans="1:16" outlineLevel="1">
      <c r="A336" s="31" t="s">
        <v>32</v>
      </c>
      <c r="B336" s="32" t="s">
        <v>278</v>
      </c>
      <c r="C336" s="32" t="s">
        <v>294</v>
      </c>
      <c r="D336" s="32" t="s">
        <v>70</v>
      </c>
      <c r="E336" s="32" t="s">
        <v>135</v>
      </c>
      <c r="F336" s="32"/>
      <c r="G336" s="32" t="s">
        <v>39</v>
      </c>
      <c r="H336" s="32" t="s">
        <v>144</v>
      </c>
      <c r="I336" s="33" t="s">
        <v>145</v>
      </c>
      <c r="J336" s="8">
        <f t="shared" si="106"/>
        <v>0</v>
      </c>
      <c r="K336" s="34"/>
      <c r="L336" s="34"/>
      <c r="M336" s="34"/>
      <c r="N336" s="34"/>
      <c r="O336" s="34"/>
      <c r="P336" s="34"/>
    </row>
    <row r="337" spans="1:16">
      <c r="A337" s="22" t="s">
        <v>32</v>
      </c>
      <c r="B337" s="23" t="s">
        <v>278</v>
      </c>
      <c r="C337" s="23" t="s">
        <v>297</v>
      </c>
      <c r="D337" s="23"/>
      <c r="E337" s="23"/>
      <c r="F337" s="23"/>
      <c r="G337" s="23"/>
      <c r="H337" s="23"/>
      <c r="I337" s="24"/>
      <c r="J337" s="5">
        <f t="shared" si="106"/>
        <v>14440.4</v>
      </c>
      <c r="K337" s="5">
        <f>K338</f>
        <v>14440.4</v>
      </c>
      <c r="L337" s="5">
        <f t="shared" ref="L337:P338" si="116">L338</f>
        <v>0</v>
      </c>
      <c r="M337" s="5">
        <f t="shared" si="116"/>
        <v>0</v>
      </c>
      <c r="N337" s="5">
        <f t="shared" si="116"/>
        <v>0</v>
      </c>
      <c r="O337" s="5">
        <f t="shared" si="116"/>
        <v>0</v>
      </c>
      <c r="P337" s="5">
        <f t="shared" si="116"/>
        <v>0</v>
      </c>
    </row>
    <row r="338" spans="1:16">
      <c r="A338" s="25" t="s">
        <v>32</v>
      </c>
      <c r="B338" s="26" t="s">
        <v>278</v>
      </c>
      <c r="C338" s="26" t="s">
        <v>297</v>
      </c>
      <c r="D338" s="26" t="s">
        <v>61</v>
      </c>
      <c r="E338" s="26"/>
      <c r="F338" s="26"/>
      <c r="G338" s="26"/>
      <c r="H338" s="26"/>
      <c r="I338" s="27"/>
      <c r="J338" s="6">
        <f t="shared" si="106"/>
        <v>14440.4</v>
      </c>
      <c r="K338" s="6">
        <f>K339</f>
        <v>14440.4</v>
      </c>
      <c r="L338" s="6">
        <f t="shared" si="116"/>
        <v>0</v>
      </c>
      <c r="M338" s="6">
        <f t="shared" si="116"/>
        <v>0</v>
      </c>
      <c r="N338" s="6">
        <f t="shared" si="116"/>
        <v>0</v>
      </c>
      <c r="O338" s="6">
        <f t="shared" si="116"/>
        <v>0</v>
      </c>
      <c r="P338" s="6">
        <f t="shared" si="116"/>
        <v>0</v>
      </c>
    </row>
    <row r="339" spans="1:16">
      <c r="A339" s="28" t="s">
        <v>32</v>
      </c>
      <c r="B339" s="29" t="s">
        <v>278</v>
      </c>
      <c r="C339" s="29" t="s">
        <v>297</v>
      </c>
      <c r="D339" s="29" t="s">
        <v>70</v>
      </c>
      <c r="E339" s="29"/>
      <c r="F339" s="29"/>
      <c r="G339" s="29"/>
      <c r="H339" s="29"/>
      <c r="I339" s="30"/>
      <c r="J339" s="7">
        <f t="shared" si="106"/>
        <v>14440.4</v>
      </c>
      <c r="K339" s="7">
        <f>SUM(K340:K346)</f>
        <v>14440.4</v>
      </c>
      <c r="L339" s="7">
        <f t="shared" ref="L339:P339" si="117">SUM(L340:L346)</f>
        <v>0</v>
      </c>
      <c r="M339" s="7">
        <f t="shared" si="117"/>
        <v>0</v>
      </c>
      <c r="N339" s="7">
        <f t="shared" si="117"/>
        <v>0</v>
      </c>
      <c r="O339" s="7">
        <f t="shared" si="117"/>
        <v>0</v>
      </c>
      <c r="P339" s="7">
        <f t="shared" si="117"/>
        <v>0</v>
      </c>
    </row>
    <row r="340" spans="1:16" outlineLevel="1">
      <c r="A340" s="31" t="s">
        <v>32</v>
      </c>
      <c r="B340" s="32" t="s">
        <v>278</v>
      </c>
      <c r="C340" s="32" t="s">
        <v>297</v>
      </c>
      <c r="D340" s="32" t="s">
        <v>70</v>
      </c>
      <c r="E340" s="32" t="s">
        <v>73</v>
      </c>
      <c r="F340" s="32"/>
      <c r="G340" s="32" t="s">
        <v>39</v>
      </c>
      <c r="H340" s="32" t="s">
        <v>74</v>
      </c>
      <c r="I340" s="33" t="s">
        <v>75</v>
      </c>
      <c r="J340" s="8">
        <f t="shared" si="106"/>
        <v>0</v>
      </c>
      <c r="K340" s="34"/>
      <c r="L340" s="34"/>
      <c r="M340" s="34"/>
      <c r="N340" s="34"/>
      <c r="O340" s="34"/>
      <c r="P340" s="34"/>
    </row>
    <row r="341" spans="1:16" outlineLevel="1">
      <c r="A341" s="31" t="s">
        <v>32</v>
      </c>
      <c r="B341" s="32" t="s">
        <v>278</v>
      </c>
      <c r="C341" s="32" t="s">
        <v>297</v>
      </c>
      <c r="D341" s="32" t="s">
        <v>70</v>
      </c>
      <c r="E341" s="32" t="s">
        <v>83</v>
      </c>
      <c r="F341" s="32"/>
      <c r="G341" s="32" t="s">
        <v>39</v>
      </c>
      <c r="H341" s="32" t="s">
        <v>96</v>
      </c>
      <c r="I341" s="33" t="s">
        <v>97</v>
      </c>
      <c r="J341" s="8">
        <f t="shared" si="106"/>
        <v>0</v>
      </c>
      <c r="K341" s="34"/>
      <c r="L341" s="34"/>
      <c r="M341" s="34"/>
      <c r="N341" s="34"/>
      <c r="O341" s="34"/>
      <c r="P341" s="34"/>
    </row>
    <row r="342" spans="1:16" outlineLevel="1">
      <c r="A342" s="31" t="s">
        <v>32</v>
      </c>
      <c r="B342" s="32" t="s">
        <v>278</v>
      </c>
      <c r="C342" s="32" t="s">
        <v>297</v>
      </c>
      <c r="D342" s="32" t="s">
        <v>70</v>
      </c>
      <c r="E342" s="32" t="s">
        <v>83</v>
      </c>
      <c r="F342" s="32"/>
      <c r="G342" s="32" t="s">
        <v>39</v>
      </c>
      <c r="H342" s="32" t="s">
        <v>99</v>
      </c>
      <c r="I342" s="33" t="s">
        <v>100</v>
      </c>
      <c r="J342" s="8">
        <f t="shared" si="106"/>
        <v>0</v>
      </c>
      <c r="K342" s="34"/>
      <c r="L342" s="34"/>
      <c r="M342" s="34"/>
      <c r="N342" s="34"/>
      <c r="O342" s="34"/>
      <c r="P342" s="34"/>
    </row>
    <row r="343" spans="1:16" outlineLevel="1">
      <c r="A343" s="31" t="s">
        <v>32</v>
      </c>
      <c r="B343" s="32" t="s">
        <v>278</v>
      </c>
      <c r="C343" s="32" t="s">
        <v>297</v>
      </c>
      <c r="D343" s="32" t="s">
        <v>70</v>
      </c>
      <c r="E343" s="32" t="s">
        <v>54</v>
      </c>
      <c r="F343" s="32"/>
      <c r="G343" s="32" t="s">
        <v>39</v>
      </c>
      <c r="H343" s="32" t="s">
        <v>101</v>
      </c>
      <c r="I343" s="33" t="s">
        <v>102</v>
      </c>
      <c r="J343" s="8">
        <f t="shared" si="106"/>
        <v>0</v>
      </c>
      <c r="K343" s="34"/>
      <c r="L343" s="34"/>
      <c r="M343" s="34"/>
      <c r="N343" s="34"/>
      <c r="O343" s="34"/>
      <c r="P343" s="34"/>
    </row>
    <row r="344" spans="1:16" outlineLevel="1">
      <c r="A344" s="31" t="s">
        <v>32</v>
      </c>
      <c r="B344" s="32" t="s">
        <v>278</v>
      </c>
      <c r="C344" s="32" t="s">
        <v>297</v>
      </c>
      <c r="D344" s="32" t="s">
        <v>70</v>
      </c>
      <c r="E344" s="32" t="s">
        <v>54</v>
      </c>
      <c r="F344" s="32"/>
      <c r="G344" s="32" t="s">
        <v>39</v>
      </c>
      <c r="H344" s="32" t="s">
        <v>298</v>
      </c>
      <c r="I344" s="33" t="s">
        <v>299</v>
      </c>
      <c r="J344" s="8">
        <f t="shared" si="106"/>
        <v>0</v>
      </c>
      <c r="K344" s="34"/>
      <c r="L344" s="34"/>
      <c r="M344" s="34"/>
      <c r="N344" s="34"/>
      <c r="O344" s="34"/>
      <c r="P344" s="34"/>
    </row>
    <row r="345" spans="1:16" outlineLevel="1">
      <c r="A345" s="31" t="s">
        <v>32</v>
      </c>
      <c r="B345" s="32" t="s">
        <v>278</v>
      </c>
      <c r="C345" s="32" t="s">
        <v>297</v>
      </c>
      <c r="D345" s="32" t="s">
        <v>70</v>
      </c>
      <c r="E345" s="32" t="s">
        <v>54</v>
      </c>
      <c r="F345" s="32"/>
      <c r="G345" s="32" t="s">
        <v>39</v>
      </c>
      <c r="H345" s="32" t="s">
        <v>113</v>
      </c>
      <c r="I345" s="33" t="s">
        <v>114</v>
      </c>
      <c r="J345" s="8">
        <f t="shared" si="106"/>
        <v>14440.4</v>
      </c>
      <c r="K345" s="34">
        <v>14440.4</v>
      </c>
      <c r="L345" s="34"/>
      <c r="M345" s="34"/>
      <c r="N345" s="34"/>
      <c r="O345" s="34"/>
      <c r="P345" s="34"/>
    </row>
    <row r="346" spans="1:16" outlineLevel="1">
      <c r="A346" s="31" t="s">
        <v>32</v>
      </c>
      <c r="B346" s="32" t="s">
        <v>278</v>
      </c>
      <c r="C346" s="32" t="s">
        <v>297</v>
      </c>
      <c r="D346" s="32" t="s">
        <v>70</v>
      </c>
      <c r="E346" s="32" t="s">
        <v>135</v>
      </c>
      <c r="F346" s="32"/>
      <c r="G346" s="32" t="s">
        <v>39</v>
      </c>
      <c r="H346" s="32" t="s">
        <v>144</v>
      </c>
      <c r="I346" s="33" t="s">
        <v>145</v>
      </c>
      <c r="J346" s="8">
        <f t="shared" si="106"/>
        <v>0</v>
      </c>
      <c r="K346" s="34"/>
      <c r="L346" s="34"/>
      <c r="M346" s="34"/>
      <c r="N346" s="34"/>
      <c r="O346" s="34"/>
      <c r="P346" s="34"/>
    </row>
    <row r="347" spans="1:16">
      <c r="A347" s="22" t="s">
        <v>32</v>
      </c>
      <c r="B347" s="23" t="s">
        <v>278</v>
      </c>
      <c r="C347" s="23" t="s">
        <v>276</v>
      </c>
      <c r="D347" s="23"/>
      <c r="E347" s="23"/>
      <c r="F347" s="23"/>
      <c r="G347" s="23"/>
      <c r="H347" s="23"/>
      <c r="I347" s="24"/>
      <c r="J347" s="5">
        <f t="shared" si="106"/>
        <v>40000</v>
      </c>
      <c r="K347" s="5">
        <f>K348</f>
        <v>40000</v>
      </c>
      <c r="L347" s="5">
        <f t="shared" ref="L347:P348" si="118">L348</f>
        <v>0</v>
      </c>
      <c r="M347" s="5">
        <f t="shared" si="118"/>
        <v>0</v>
      </c>
      <c r="N347" s="5">
        <f t="shared" si="118"/>
        <v>0</v>
      </c>
      <c r="O347" s="5">
        <f t="shared" si="118"/>
        <v>50000</v>
      </c>
      <c r="P347" s="5">
        <f t="shared" si="118"/>
        <v>50000</v>
      </c>
    </row>
    <row r="348" spans="1:16">
      <c r="A348" s="25" t="s">
        <v>32</v>
      </c>
      <c r="B348" s="26" t="s">
        <v>278</v>
      </c>
      <c r="C348" s="26" t="s">
        <v>276</v>
      </c>
      <c r="D348" s="26" t="s">
        <v>61</v>
      </c>
      <c r="E348" s="26"/>
      <c r="F348" s="26"/>
      <c r="G348" s="26"/>
      <c r="H348" s="26"/>
      <c r="I348" s="27"/>
      <c r="J348" s="6">
        <f t="shared" si="106"/>
        <v>40000</v>
      </c>
      <c r="K348" s="6">
        <f>K349</f>
        <v>40000</v>
      </c>
      <c r="L348" s="6">
        <f t="shared" si="118"/>
        <v>0</v>
      </c>
      <c r="M348" s="6">
        <f t="shared" si="118"/>
        <v>0</v>
      </c>
      <c r="N348" s="6">
        <f t="shared" si="118"/>
        <v>0</v>
      </c>
      <c r="O348" s="6">
        <f t="shared" si="118"/>
        <v>50000</v>
      </c>
      <c r="P348" s="6">
        <f t="shared" si="118"/>
        <v>50000</v>
      </c>
    </row>
    <row r="349" spans="1:16">
      <c r="A349" s="28" t="s">
        <v>32</v>
      </c>
      <c r="B349" s="29" t="s">
        <v>278</v>
      </c>
      <c r="C349" s="29" t="s">
        <v>276</v>
      </c>
      <c r="D349" s="29" t="s">
        <v>70</v>
      </c>
      <c r="E349" s="29"/>
      <c r="F349" s="29"/>
      <c r="G349" s="29"/>
      <c r="H349" s="29"/>
      <c r="I349" s="30"/>
      <c r="J349" s="7">
        <f t="shared" si="106"/>
        <v>40000</v>
      </c>
      <c r="K349" s="7">
        <f>SUM(K350:K354)</f>
        <v>40000</v>
      </c>
      <c r="L349" s="7">
        <f t="shared" ref="L349:P349" si="119">SUM(L350:L354)</f>
        <v>0</v>
      </c>
      <c r="M349" s="7">
        <f t="shared" si="119"/>
        <v>0</v>
      </c>
      <c r="N349" s="7">
        <f t="shared" si="119"/>
        <v>0</v>
      </c>
      <c r="O349" s="7">
        <f t="shared" si="119"/>
        <v>50000</v>
      </c>
      <c r="P349" s="7">
        <f t="shared" si="119"/>
        <v>50000</v>
      </c>
    </row>
    <row r="350" spans="1:16" outlineLevel="1">
      <c r="A350" s="31" t="s">
        <v>32</v>
      </c>
      <c r="B350" s="32" t="s">
        <v>278</v>
      </c>
      <c r="C350" s="32" t="s">
        <v>276</v>
      </c>
      <c r="D350" s="32" t="s">
        <v>70</v>
      </c>
      <c r="E350" s="32" t="s">
        <v>73</v>
      </c>
      <c r="F350" s="32"/>
      <c r="G350" s="32" t="s">
        <v>39</v>
      </c>
      <c r="H350" s="32" t="s">
        <v>74</v>
      </c>
      <c r="I350" s="33" t="s">
        <v>75</v>
      </c>
      <c r="J350" s="8">
        <f t="shared" si="106"/>
        <v>0</v>
      </c>
      <c r="K350" s="34"/>
      <c r="L350" s="34"/>
      <c r="M350" s="34"/>
      <c r="N350" s="34"/>
      <c r="O350" s="34"/>
      <c r="P350" s="34"/>
    </row>
    <row r="351" spans="1:16" outlineLevel="1">
      <c r="A351" s="31" t="s">
        <v>32</v>
      </c>
      <c r="B351" s="32" t="s">
        <v>278</v>
      </c>
      <c r="C351" s="32" t="s">
        <v>276</v>
      </c>
      <c r="D351" s="32" t="s">
        <v>70</v>
      </c>
      <c r="E351" s="32" t="s">
        <v>76</v>
      </c>
      <c r="F351" s="32"/>
      <c r="G351" s="32" t="s">
        <v>39</v>
      </c>
      <c r="H351" s="32" t="s">
        <v>81</v>
      </c>
      <c r="I351" s="33" t="s">
        <v>82</v>
      </c>
      <c r="J351" s="8">
        <f t="shared" si="106"/>
        <v>40000</v>
      </c>
      <c r="K351" s="34">
        <v>40000</v>
      </c>
      <c r="L351" s="34"/>
      <c r="M351" s="34"/>
      <c r="N351" s="34"/>
      <c r="O351" s="34">
        <v>50000</v>
      </c>
      <c r="P351" s="34">
        <v>50000</v>
      </c>
    </row>
    <row r="352" spans="1:16" outlineLevel="1">
      <c r="A352" s="31" t="s">
        <v>32</v>
      </c>
      <c r="B352" s="32" t="s">
        <v>278</v>
      </c>
      <c r="C352" s="32" t="s">
        <v>276</v>
      </c>
      <c r="D352" s="32" t="s">
        <v>70</v>
      </c>
      <c r="E352" s="32" t="s">
        <v>83</v>
      </c>
      <c r="F352" s="32"/>
      <c r="G352" s="32" t="s">
        <v>39</v>
      </c>
      <c r="H352" s="32" t="s">
        <v>96</v>
      </c>
      <c r="I352" s="33" t="s">
        <v>97</v>
      </c>
      <c r="J352" s="8">
        <f t="shared" si="106"/>
        <v>0</v>
      </c>
      <c r="K352" s="34"/>
      <c r="L352" s="34"/>
      <c r="M352" s="34"/>
      <c r="N352" s="34"/>
      <c r="O352" s="34"/>
      <c r="P352" s="34"/>
    </row>
    <row r="353" spans="1:16" outlineLevel="1">
      <c r="A353" s="31" t="s">
        <v>32</v>
      </c>
      <c r="B353" s="32" t="s">
        <v>278</v>
      </c>
      <c r="C353" s="32" t="s">
        <v>276</v>
      </c>
      <c r="D353" s="32" t="s">
        <v>70</v>
      </c>
      <c r="E353" s="32" t="s">
        <v>83</v>
      </c>
      <c r="F353" s="32"/>
      <c r="G353" s="32" t="s">
        <v>39</v>
      </c>
      <c r="H353" s="32" t="s">
        <v>99</v>
      </c>
      <c r="I353" s="33" t="s">
        <v>100</v>
      </c>
      <c r="J353" s="8">
        <f t="shared" si="106"/>
        <v>0</v>
      </c>
      <c r="K353" s="34"/>
      <c r="L353" s="34"/>
      <c r="M353" s="34"/>
      <c r="N353" s="34"/>
      <c r="O353" s="34"/>
      <c r="P353" s="34"/>
    </row>
    <row r="354" spans="1:16" outlineLevel="1">
      <c r="A354" s="31" t="s">
        <v>32</v>
      </c>
      <c r="B354" s="32" t="s">
        <v>278</v>
      </c>
      <c r="C354" s="32" t="s">
        <v>276</v>
      </c>
      <c r="D354" s="32" t="s">
        <v>70</v>
      </c>
      <c r="E354" s="32" t="s">
        <v>54</v>
      </c>
      <c r="F354" s="32"/>
      <c r="G354" s="32" t="s">
        <v>39</v>
      </c>
      <c r="H354" s="32" t="s">
        <v>113</v>
      </c>
      <c r="I354" s="33" t="s">
        <v>114</v>
      </c>
      <c r="J354" s="8">
        <f t="shared" si="106"/>
        <v>0</v>
      </c>
      <c r="K354" s="34"/>
      <c r="L354" s="34"/>
      <c r="M354" s="34"/>
      <c r="N354" s="34"/>
      <c r="O354" s="34"/>
      <c r="P354" s="34"/>
    </row>
    <row r="355" spans="1:16">
      <c r="A355" s="22" t="s">
        <v>32</v>
      </c>
      <c r="B355" s="23" t="s">
        <v>278</v>
      </c>
      <c r="C355" s="23" t="s">
        <v>300</v>
      </c>
      <c r="D355" s="23"/>
      <c r="E355" s="23"/>
      <c r="F355" s="23"/>
      <c r="G355" s="23"/>
      <c r="H355" s="23"/>
      <c r="I355" s="24"/>
      <c r="J355" s="5">
        <f t="shared" si="106"/>
        <v>20000</v>
      </c>
      <c r="K355" s="5">
        <f>K356</f>
        <v>20000</v>
      </c>
      <c r="L355" s="5">
        <f t="shared" ref="L355:P356" si="120">L356</f>
        <v>0</v>
      </c>
      <c r="M355" s="5">
        <f t="shared" si="120"/>
        <v>0</v>
      </c>
      <c r="N355" s="5">
        <f t="shared" si="120"/>
        <v>0</v>
      </c>
      <c r="O355" s="5">
        <f t="shared" si="120"/>
        <v>0</v>
      </c>
      <c r="P355" s="5">
        <f t="shared" si="120"/>
        <v>0</v>
      </c>
    </row>
    <row r="356" spans="1:16">
      <c r="A356" s="25" t="s">
        <v>32</v>
      </c>
      <c r="B356" s="26" t="s">
        <v>278</v>
      </c>
      <c r="C356" s="26" t="s">
        <v>300</v>
      </c>
      <c r="D356" s="26" t="s">
        <v>61</v>
      </c>
      <c r="E356" s="26"/>
      <c r="F356" s="26"/>
      <c r="G356" s="26"/>
      <c r="H356" s="26"/>
      <c r="I356" s="27"/>
      <c r="J356" s="6">
        <f t="shared" si="106"/>
        <v>20000</v>
      </c>
      <c r="K356" s="6">
        <f>K357</f>
        <v>20000</v>
      </c>
      <c r="L356" s="6">
        <f t="shared" si="120"/>
        <v>0</v>
      </c>
      <c r="M356" s="6">
        <f t="shared" si="120"/>
        <v>0</v>
      </c>
      <c r="N356" s="6">
        <f t="shared" si="120"/>
        <v>0</v>
      </c>
      <c r="O356" s="6">
        <f t="shared" si="120"/>
        <v>0</v>
      </c>
      <c r="P356" s="6">
        <f t="shared" si="120"/>
        <v>0</v>
      </c>
    </row>
    <row r="357" spans="1:16">
      <c r="A357" s="28" t="s">
        <v>32</v>
      </c>
      <c r="B357" s="29" t="s">
        <v>278</v>
      </c>
      <c r="C357" s="29" t="s">
        <v>300</v>
      </c>
      <c r="D357" s="29" t="s">
        <v>70</v>
      </c>
      <c r="E357" s="29"/>
      <c r="F357" s="29"/>
      <c r="G357" s="29"/>
      <c r="H357" s="29"/>
      <c r="I357" s="30"/>
      <c r="J357" s="7">
        <f t="shared" si="106"/>
        <v>20000</v>
      </c>
      <c r="K357" s="7">
        <f>SUM(K358:K361)</f>
        <v>20000</v>
      </c>
      <c r="L357" s="7">
        <f t="shared" ref="L357:P357" si="121">SUM(L358:L361)</f>
        <v>0</v>
      </c>
      <c r="M357" s="7">
        <f t="shared" si="121"/>
        <v>0</v>
      </c>
      <c r="N357" s="7">
        <f t="shared" si="121"/>
        <v>0</v>
      </c>
      <c r="O357" s="7">
        <f t="shared" si="121"/>
        <v>0</v>
      </c>
      <c r="P357" s="7">
        <f t="shared" si="121"/>
        <v>0</v>
      </c>
    </row>
    <row r="358" spans="1:16" outlineLevel="1">
      <c r="A358" s="31" t="s">
        <v>32</v>
      </c>
      <c r="B358" s="32" t="s">
        <v>278</v>
      </c>
      <c r="C358" s="32" t="s">
        <v>300</v>
      </c>
      <c r="D358" s="32" t="s">
        <v>70</v>
      </c>
      <c r="E358" s="32" t="s">
        <v>83</v>
      </c>
      <c r="F358" s="32"/>
      <c r="G358" s="32" t="s">
        <v>39</v>
      </c>
      <c r="H358" s="32" t="s">
        <v>96</v>
      </c>
      <c r="I358" s="33" t="s">
        <v>97</v>
      </c>
      <c r="J358" s="8">
        <f t="shared" si="106"/>
        <v>0</v>
      </c>
      <c r="K358" s="34"/>
      <c r="L358" s="34"/>
      <c r="M358" s="34"/>
      <c r="N358" s="34"/>
      <c r="O358" s="34"/>
      <c r="P358" s="34"/>
    </row>
    <row r="359" spans="1:16" ht="25.5" outlineLevel="1">
      <c r="A359" s="31" t="s">
        <v>32</v>
      </c>
      <c r="B359" s="32" t="s">
        <v>278</v>
      </c>
      <c r="C359" s="32" t="s">
        <v>300</v>
      </c>
      <c r="D359" s="32" t="s">
        <v>70</v>
      </c>
      <c r="E359" s="32" t="s">
        <v>83</v>
      </c>
      <c r="F359" s="32"/>
      <c r="G359" s="32" t="s">
        <v>39</v>
      </c>
      <c r="H359" s="32" t="s">
        <v>301</v>
      </c>
      <c r="I359" s="33" t="s">
        <v>302</v>
      </c>
      <c r="J359" s="8">
        <f t="shared" si="106"/>
        <v>20000</v>
      </c>
      <c r="K359" s="34">
        <v>20000</v>
      </c>
      <c r="L359" s="34"/>
      <c r="M359" s="34"/>
      <c r="N359" s="34"/>
      <c r="O359" s="34"/>
      <c r="P359" s="34"/>
    </row>
    <row r="360" spans="1:16" outlineLevel="1">
      <c r="A360" s="31" t="s">
        <v>32</v>
      </c>
      <c r="B360" s="32" t="s">
        <v>278</v>
      </c>
      <c r="C360" s="32" t="s">
        <v>300</v>
      </c>
      <c r="D360" s="32" t="s">
        <v>70</v>
      </c>
      <c r="E360" s="32" t="s">
        <v>54</v>
      </c>
      <c r="F360" s="32"/>
      <c r="G360" s="32" t="s">
        <v>39</v>
      </c>
      <c r="H360" s="32" t="s">
        <v>113</v>
      </c>
      <c r="I360" s="33" t="s">
        <v>114</v>
      </c>
      <c r="J360" s="8">
        <f t="shared" si="106"/>
        <v>0</v>
      </c>
      <c r="K360" s="34"/>
      <c r="L360" s="34"/>
      <c r="M360" s="34"/>
      <c r="N360" s="34"/>
      <c r="O360" s="34"/>
      <c r="P360" s="34"/>
    </row>
    <row r="361" spans="1:16" outlineLevel="1">
      <c r="A361" s="31" t="s">
        <v>32</v>
      </c>
      <c r="B361" s="32" t="s">
        <v>278</v>
      </c>
      <c r="C361" s="32" t="s">
        <v>300</v>
      </c>
      <c r="D361" s="32" t="s">
        <v>70</v>
      </c>
      <c r="E361" s="32" t="s">
        <v>135</v>
      </c>
      <c r="F361" s="32"/>
      <c r="G361" s="32" t="s">
        <v>39</v>
      </c>
      <c r="H361" s="32" t="s">
        <v>144</v>
      </c>
      <c r="I361" s="33" t="s">
        <v>145</v>
      </c>
      <c r="J361" s="8">
        <f t="shared" si="106"/>
        <v>0</v>
      </c>
      <c r="K361" s="34"/>
      <c r="L361" s="34"/>
      <c r="M361" s="34"/>
      <c r="N361" s="34"/>
      <c r="O361" s="34"/>
      <c r="P361" s="34"/>
    </row>
    <row r="362" spans="1:16">
      <c r="A362" s="22" t="s">
        <v>32</v>
      </c>
      <c r="B362" s="23" t="s">
        <v>278</v>
      </c>
      <c r="C362" s="23" t="s">
        <v>303</v>
      </c>
      <c r="D362" s="23"/>
      <c r="E362" s="23"/>
      <c r="F362" s="23"/>
      <c r="G362" s="23"/>
      <c r="H362" s="23"/>
      <c r="I362" s="24"/>
      <c r="J362" s="5">
        <f t="shared" si="106"/>
        <v>50000</v>
      </c>
      <c r="K362" s="5">
        <f>K363</f>
        <v>50000</v>
      </c>
      <c r="L362" s="5">
        <f t="shared" ref="L362:P363" si="122">L363</f>
        <v>0</v>
      </c>
      <c r="M362" s="5">
        <f t="shared" si="122"/>
        <v>0</v>
      </c>
      <c r="N362" s="5">
        <f t="shared" si="122"/>
        <v>0</v>
      </c>
      <c r="O362" s="5">
        <f t="shared" si="122"/>
        <v>0</v>
      </c>
      <c r="P362" s="5">
        <f t="shared" si="122"/>
        <v>0</v>
      </c>
    </row>
    <row r="363" spans="1:16">
      <c r="A363" s="25" t="s">
        <v>32</v>
      </c>
      <c r="B363" s="26" t="s">
        <v>278</v>
      </c>
      <c r="C363" s="26" t="s">
        <v>303</v>
      </c>
      <c r="D363" s="26" t="s">
        <v>61</v>
      </c>
      <c r="E363" s="26"/>
      <c r="F363" s="26"/>
      <c r="G363" s="26"/>
      <c r="H363" s="26"/>
      <c r="I363" s="27"/>
      <c r="J363" s="6">
        <f t="shared" si="106"/>
        <v>50000</v>
      </c>
      <c r="K363" s="6">
        <f>K364</f>
        <v>50000</v>
      </c>
      <c r="L363" s="6">
        <f t="shared" si="122"/>
        <v>0</v>
      </c>
      <c r="M363" s="6">
        <f t="shared" si="122"/>
        <v>0</v>
      </c>
      <c r="N363" s="6">
        <f t="shared" si="122"/>
        <v>0</v>
      </c>
      <c r="O363" s="6">
        <f t="shared" si="122"/>
        <v>0</v>
      </c>
      <c r="P363" s="6">
        <f t="shared" si="122"/>
        <v>0</v>
      </c>
    </row>
    <row r="364" spans="1:16">
      <c r="A364" s="28" t="s">
        <v>32</v>
      </c>
      <c r="B364" s="29" t="s">
        <v>278</v>
      </c>
      <c r="C364" s="29" t="s">
        <v>303</v>
      </c>
      <c r="D364" s="29" t="s">
        <v>70</v>
      </c>
      <c r="E364" s="29"/>
      <c r="F364" s="29"/>
      <c r="G364" s="29"/>
      <c r="H364" s="29"/>
      <c r="I364" s="30"/>
      <c r="J364" s="7">
        <f t="shared" si="106"/>
        <v>50000</v>
      </c>
      <c r="K364" s="7">
        <f>SUM(K365:K366)</f>
        <v>50000</v>
      </c>
      <c r="L364" s="7">
        <f t="shared" ref="L364:P364" si="123">SUM(L365:L366)</f>
        <v>0</v>
      </c>
      <c r="M364" s="7">
        <f t="shared" si="123"/>
        <v>0</v>
      </c>
      <c r="N364" s="7">
        <f t="shared" si="123"/>
        <v>0</v>
      </c>
      <c r="O364" s="7">
        <f t="shared" si="123"/>
        <v>0</v>
      </c>
      <c r="P364" s="7">
        <f t="shared" si="123"/>
        <v>0</v>
      </c>
    </row>
    <row r="365" spans="1:16" outlineLevel="1">
      <c r="A365" s="31" t="s">
        <v>32</v>
      </c>
      <c r="B365" s="32" t="s">
        <v>278</v>
      </c>
      <c r="C365" s="32" t="s">
        <v>303</v>
      </c>
      <c r="D365" s="32" t="s">
        <v>70</v>
      </c>
      <c r="E365" s="32" t="s">
        <v>83</v>
      </c>
      <c r="F365" s="32"/>
      <c r="G365" s="32" t="s">
        <v>39</v>
      </c>
      <c r="H365" s="32" t="s">
        <v>99</v>
      </c>
      <c r="I365" s="33" t="s">
        <v>100</v>
      </c>
      <c r="J365" s="8">
        <f t="shared" si="106"/>
        <v>0</v>
      </c>
      <c r="K365" s="34"/>
      <c r="L365" s="34"/>
      <c r="M365" s="34"/>
      <c r="N365" s="34"/>
      <c r="O365" s="34"/>
      <c r="P365" s="34"/>
    </row>
    <row r="366" spans="1:16" outlineLevel="1">
      <c r="A366" s="31" t="s">
        <v>32</v>
      </c>
      <c r="B366" s="32" t="s">
        <v>278</v>
      </c>
      <c r="C366" s="32" t="s">
        <v>303</v>
      </c>
      <c r="D366" s="32" t="s">
        <v>70</v>
      </c>
      <c r="E366" s="32" t="s">
        <v>54</v>
      </c>
      <c r="F366" s="32"/>
      <c r="G366" s="32" t="s">
        <v>39</v>
      </c>
      <c r="H366" s="32" t="s">
        <v>113</v>
      </c>
      <c r="I366" s="33" t="s">
        <v>114</v>
      </c>
      <c r="J366" s="8">
        <f t="shared" si="106"/>
        <v>50000</v>
      </c>
      <c r="K366" s="34">
        <v>50000</v>
      </c>
      <c r="L366" s="34"/>
      <c r="M366" s="34"/>
      <c r="N366" s="34"/>
      <c r="O366" s="34"/>
      <c r="P366" s="34"/>
    </row>
    <row r="367" spans="1:16">
      <c r="A367" s="22" t="s">
        <v>32</v>
      </c>
      <c r="B367" s="23" t="s">
        <v>278</v>
      </c>
      <c r="C367" s="23" t="s">
        <v>277</v>
      </c>
      <c r="D367" s="23"/>
      <c r="E367" s="23"/>
      <c r="F367" s="23"/>
      <c r="G367" s="23"/>
      <c r="H367" s="23"/>
      <c r="I367" s="24"/>
      <c r="J367" s="5">
        <f t="shared" si="106"/>
        <v>91000</v>
      </c>
      <c r="K367" s="5">
        <f>K368+K392</f>
        <v>91000</v>
      </c>
      <c r="L367" s="5">
        <f t="shared" ref="L367:P367" si="124">L368+L392</f>
        <v>0</v>
      </c>
      <c r="M367" s="5">
        <f t="shared" si="124"/>
        <v>0</v>
      </c>
      <c r="N367" s="5">
        <f t="shared" si="124"/>
        <v>0</v>
      </c>
      <c r="O367" s="5">
        <f t="shared" si="124"/>
        <v>0</v>
      </c>
      <c r="P367" s="5">
        <f t="shared" si="124"/>
        <v>0</v>
      </c>
    </row>
    <row r="368" spans="1:16">
      <c r="A368" s="25" t="s">
        <v>32</v>
      </c>
      <c r="B368" s="26" t="s">
        <v>278</v>
      </c>
      <c r="C368" s="26" t="s">
        <v>277</v>
      </c>
      <c r="D368" s="26" t="s">
        <v>61</v>
      </c>
      <c r="E368" s="26"/>
      <c r="F368" s="26"/>
      <c r="G368" s="26"/>
      <c r="H368" s="26"/>
      <c r="I368" s="27"/>
      <c r="J368" s="6">
        <f t="shared" si="106"/>
        <v>91000</v>
      </c>
      <c r="K368" s="6">
        <f>K369</f>
        <v>91000</v>
      </c>
      <c r="L368" s="6">
        <f t="shared" ref="L368:P368" si="125">L369</f>
        <v>0</v>
      </c>
      <c r="M368" s="6">
        <f t="shared" si="125"/>
        <v>0</v>
      </c>
      <c r="N368" s="6">
        <f t="shared" si="125"/>
        <v>0</v>
      </c>
      <c r="O368" s="6">
        <f t="shared" si="125"/>
        <v>0</v>
      </c>
      <c r="P368" s="6">
        <f t="shared" si="125"/>
        <v>0</v>
      </c>
    </row>
    <row r="369" spans="1:16">
      <c r="A369" s="28" t="s">
        <v>32</v>
      </c>
      <c r="B369" s="29" t="s">
        <v>278</v>
      </c>
      <c r="C369" s="29" t="s">
        <v>277</v>
      </c>
      <c r="D369" s="29" t="s">
        <v>70</v>
      </c>
      <c r="E369" s="29"/>
      <c r="F369" s="29"/>
      <c r="G369" s="29"/>
      <c r="H369" s="29"/>
      <c r="I369" s="30"/>
      <c r="J369" s="7">
        <f t="shared" si="106"/>
        <v>91000</v>
      </c>
      <c r="K369" s="7">
        <f>SUM(K370:K391)</f>
        <v>91000</v>
      </c>
      <c r="L369" s="7">
        <f t="shared" ref="L369:N369" si="126">SUM(L370:L391)</f>
        <v>0</v>
      </c>
      <c r="M369" s="7">
        <f t="shared" si="126"/>
        <v>0</v>
      </c>
      <c r="N369" s="7">
        <f t="shared" si="126"/>
        <v>0</v>
      </c>
      <c r="O369" s="7">
        <f>O370+O371+O372+O373+O374+O375+O376+O377+O378+O379+O380+O381+O382+O383+O384+O385+O386+O387+O388+O389+O390+O391</f>
        <v>0</v>
      </c>
      <c r="P369" s="7">
        <f>P370+P371+P372+P373+P374+P375+P376+P377+P378+P379+P380+P381+P382+P383+P384+P385+P386+P387+P388+P389+P390+P391</f>
        <v>0</v>
      </c>
    </row>
    <row r="370" spans="1:16" outlineLevel="1">
      <c r="A370" s="31" t="s">
        <v>32</v>
      </c>
      <c r="B370" s="32" t="s">
        <v>278</v>
      </c>
      <c r="C370" s="32" t="s">
        <v>277</v>
      </c>
      <c r="D370" s="32" t="s">
        <v>70</v>
      </c>
      <c r="E370" s="32" t="s">
        <v>73</v>
      </c>
      <c r="F370" s="32"/>
      <c r="G370" s="32" t="s">
        <v>39</v>
      </c>
      <c r="H370" s="32" t="s">
        <v>74</v>
      </c>
      <c r="I370" s="33" t="s">
        <v>75</v>
      </c>
      <c r="J370" s="8">
        <f t="shared" si="106"/>
        <v>0</v>
      </c>
      <c r="K370" s="34"/>
      <c r="L370" s="34"/>
      <c r="M370" s="34"/>
      <c r="N370" s="34"/>
      <c r="O370" s="34"/>
      <c r="P370" s="34"/>
    </row>
    <row r="371" spans="1:16" ht="25.5" outlineLevel="1">
      <c r="A371" s="31" t="s">
        <v>32</v>
      </c>
      <c r="B371" s="32" t="s">
        <v>278</v>
      </c>
      <c r="C371" s="32" t="s">
        <v>277</v>
      </c>
      <c r="D371" s="32" t="s">
        <v>70</v>
      </c>
      <c r="E371" s="32" t="s">
        <v>219</v>
      </c>
      <c r="F371" s="32"/>
      <c r="G371" s="32" t="s">
        <v>39</v>
      </c>
      <c r="H371" s="32" t="s">
        <v>220</v>
      </c>
      <c r="I371" s="33" t="s">
        <v>221</v>
      </c>
      <c r="J371" s="8">
        <f t="shared" si="106"/>
        <v>0</v>
      </c>
      <c r="K371" s="34"/>
      <c r="L371" s="34"/>
      <c r="M371" s="34"/>
      <c r="N371" s="34"/>
      <c r="O371" s="34"/>
      <c r="P371" s="34"/>
    </row>
    <row r="372" spans="1:16" outlineLevel="1">
      <c r="A372" s="31" t="s">
        <v>32</v>
      </c>
      <c r="B372" s="32" t="s">
        <v>278</v>
      </c>
      <c r="C372" s="32" t="s">
        <v>277</v>
      </c>
      <c r="D372" s="32" t="s">
        <v>70</v>
      </c>
      <c r="E372" s="32" t="s">
        <v>83</v>
      </c>
      <c r="F372" s="32"/>
      <c r="G372" s="32" t="s">
        <v>39</v>
      </c>
      <c r="H372" s="32" t="s">
        <v>84</v>
      </c>
      <c r="I372" s="33" t="s">
        <v>85</v>
      </c>
      <c r="J372" s="8">
        <f t="shared" si="106"/>
        <v>0</v>
      </c>
      <c r="K372" s="34"/>
      <c r="L372" s="34"/>
      <c r="M372" s="34"/>
      <c r="N372" s="34"/>
      <c r="O372" s="34"/>
      <c r="P372" s="34"/>
    </row>
    <row r="373" spans="1:16" ht="25.5" outlineLevel="1">
      <c r="A373" s="31" t="s">
        <v>32</v>
      </c>
      <c r="B373" s="32" t="s">
        <v>278</v>
      </c>
      <c r="C373" s="32" t="s">
        <v>277</v>
      </c>
      <c r="D373" s="32" t="s">
        <v>70</v>
      </c>
      <c r="E373" s="32" t="s">
        <v>83</v>
      </c>
      <c r="F373" s="32"/>
      <c r="G373" s="32" t="s">
        <v>39</v>
      </c>
      <c r="H373" s="32" t="s">
        <v>86</v>
      </c>
      <c r="I373" s="33" t="s">
        <v>87</v>
      </c>
      <c r="J373" s="8">
        <f t="shared" si="106"/>
        <v>0</v>
      </c>
      <c r="K373" s="34"/>
      <c r="L373" s="34"/>
      <c r="M373" s="34"/>
      <c r="N373" s="34"/>
      <c r="O373" s="34"/>
      <c r="P373" s="34"/>
    </row>
    <row r="374" spans="1:16" ht="25.5" outlineLevel="1">
      <c r="A374" s="31" t="s">
        <v>32</v>
      </c>
      <c r="B374" s="32" t="s">
        <v>278</v>
      </c>
      <c r="C374" s="32" t="s">
        <v>277</v>
      </c>
      <c r="D374" s="32" t="s">
        <v>70</v>
      </c>
      <c r="E374" s="32" t="s">
        <v>83</v>
      </c>
      <c r="F374" s="32"/>
      <c r="G374" s="32" t="s">
        <v>39</v>
      </c>
      <c r="H374" s="32" t="s">
        <v>210</v>
      </c>
      <c r="I374" s="33" t="s">
        <v>211</v>
      </c>
      <c r="J374" s="8">
        <f t="shared" ref="J374:J442" si="127">K374+L374+M374+N374</f>
        <v>0</v>
      </c>
      <c r="K374" s="34"/>
      <c r="L374" s="34"/>
      <c r="M374" s="34"/>
      <c r="N374" s="34"/>
      <c r="O374" s="34"/>
      <c r="P374" s="34"/>
    </row>
    <row r="375" spans="1:16" outlineLevel="1">
      <c r="A375" s="31" t="s">
        <v>32</v>
      </c>
      <c r="B375" s="32" t="s">
        <v>278</v>
      </c>
      <c r="C375" s="32" t="s">
        <v>277</v>
      </c>
      <c r="D375" s="32" t="s">
        <v>70</v>
      </c>
      <c r="E375" s="32" t="s">
        <v>83</v>
      </c>
      <c r="F375" s="32"/>
      <c r="G375" s="32" t="s">
        <v>39</v>
      </c>
      <c r="H375" s="32" t="s">
        <v>88</v>
      </c>
      <c r="I375" s="33" t="s">
        <v>89</v>
      </c>
      <c r="J375" s="8">
        <f t="shared" si="127"/>
        <v>0</v>
      </c>
      <c r="K375" s="34"/>
      <c r="L375" s="34"/>
      <c r="M375" s="34"/>
      <c r="N375" s="34"/>
      <c r="O375" s="34"/>
      <c r="P375" s="34"/>
    </row>
    <row r="376" spans="1:16" outlineLevel="1">
      <c r="A376" s="31" t="s">
        <v>32</v>
      </c>
      <c r="B376" s="32" t="s">
        <v>278</v>
      </c>
      <c r="C376" s="32" t="s">
        <v>277</v>
      </c>
      <c r="D376" s="32" t="s">
        <v>70</v>
      </c>
      <c r="E376" s="32" t="s">
        <v>83</v>
      </c>
      <c r="F376" s="32"/>
      <c r="G376" s="32" t="s">
        <v>39</v>
      </c>
      <c r="H376" s="32" t="s">
        <v>96</v>
      </c>
      <c r="I376" s="33" t="s">
        <v>97</v>
      </c>
      <c r="J376" s="8">
        <f t="shared" si="127"/>
        <v>0</v>
      </c>
      <c r="K376" s="34"/>
      <c r="L376" s="34"/>
      <c r="M376" s="34"/>
      <c r="N376" s="34"/>
      <c r="O376" s="34"/>
      <c r="P376" s="34"/>
    </row>
    <row r="377" spans="1:16" outlineLevel="1">
      <c r="A377" s="31" t="s">
        <v>32</v>
      </c>
      <c r="B377" s="32" t="s">
        <v>278</v>
      </c>
      <c r="C377" s="32" t="s">
        <v>277</v>
      </c>
      <c r="D377" s="32" t="s">
        <v>70</v>
      </c>
      <c r="E377" s="32" t="s">
        <v>83</v>
      </c>
      <c r="F377" s="32"/>
      <c r="G377" s="32" t="s">
        <v>39</v>
      </c>
      <c r="H377" s="32" t="s">
        <v>99</v>
      </c>
      <c r="I377" s="33" t="s">
        <v>100</v>
      </c>
      <c r="J377" s="8">
        <f t="shared" si="127"/>
        <v>0</v>
      </c>
      <c r="K377" s="34"/>
      <c r="L377" s="34"/>
      <c r="M377" s="34"/>
      <c r="N377" s="34"/>
      <c r="O377" s="34"/>
      <c r="P377" s="34"/>
    </row>
    <row r="378" spans="1:16" ht="38.25" outlineLevel="1">
      <c r="A378" s="31" t="s">
        <v>32</v>
      </c>
      <c r="B378" s="32" t="s">
        <v>278</v>
      </c>
      <c r="C378" s="32" t="s">
        <v>277</v>
      </c>
      <c r="D378" s="32" t="s">
        <v>70</v>
      </c>
      <c r="E378" s="32" t="s">
        <v>83</v>
      </c>
      <c r="F378" s="32"/>
      <c r="G378" s="32" t="s">
        <v>39</v>
      </c>
      <c r="H378" s="32" t="s">
        <v>304</v>
      </c>
      <c r="I378" s="33" t="s">
        <v>305</v>
      </c>
      <c r="J378" s="8">
        <f t="shared" si="127"/>
        <v>0</v>
      </c>
      <c r="K378" s="34"/>
      <c r="L378" s="34"/>
      <c r="M378" s="34"/>
      <c r="N378" s="34"/>
      <c r="O378" s="34"/>
      <c r="P378" s="34"/>
    </row>
    <row r="379" spans="1:16" ht="25.5" outlineLevel="1">
      <c r="A379" s="31" t="s">
        <v>32</v>
      </c>
      <c r="B379" s="32" t="s">
        <v>278</v>
      </c>
      <c r="C379" s="32" t="s">
        <v>277</v>
      </c>
      <c r="D379" s="32" t="s">
        <v>70</v>
      </c>
      <c r="E379" s="32" t="s">
        <v>54</v>
      </c>
      <c r="F379" s="32"/>
      <c r="G379" s="32" t="s">
        <v>39</v>
      </c>
      <c r="H379" s="32" t="s">
        <v>280</v>
      </c>
      <c r="I379" s="33" t="s">
        <v>281</v>
      </c>
      <c r="J379" s="8">
        <f t="shared" si="127"/>
        <v>0</v>
      </c>
      <c r="K379" s="34"/>
      <c r="L379" s="34"/>
      <c r="M379" s="34"/>
      <c r="N379" s="34"/>
      <c r="O379" s="34"/>
      <c r="P379" s="34"/>
    </row>
    <row r="380" spans="1:16" outlineLevel="1">
      <c r="A380" s="31" t="s">
        <v>32</v>
      </c>
      <c r="B380" s="32" t="s">
        <v>278</v>
      </c>
      <c r="C380" s="32" t="s">
        <v>277</v>
      </c>
      <c r="D380" s="32" t="s">
        <v>70</v>
      </c>
      <c r="E380" s="32" t="s">
        <v>54</v>
      </c>
      <c r="F380" s="32"/>
      <c r="G380" s="32" t="s">
        <v>39</v>
      </c>
      <c r="H380" s="32" t="s">
        <v>101</v>
      </c>
      <c r="I380" s="33" t="s">
        <v>102</v>
      </c>
      <c r="J380" s="8">
        <f t="shared" si="127"/>
        <v>0</v>
      </c>
      <c r="K380" s="34"/>
      <c r="L380" s="34"/>
      <c r="M380" s="34"/>
      <c r="N380" s="34"/>
      <c r="O380" s="34"/>
      <c r="P380" s="34"/>
    </row>
    <row r="381" spans="1:16" ht="25.5" outlineLevel="1">
      <c r="A381" s="31" t="s">
        <v>32</v>
      </c>
      <c r="B381" s="32" t="s">
        <v>278</v>
      </c>
      <c r="C381" s="32" t="s">
        <v>277</v>
      </c>
      <c r="D381" s="32" t="s">
        <v>70</v>
      </c>
      <c r="E381" s="32" t="s">
        <v>54</v>
      </c>
      <c r="F381" s="32"/>
      <c r="G381" s="32" t="s">
        <v>39</v>
      </c>
      <c r="H381" s="32" t="s">
        <v>111</v>
      </c>
      <c r="I381" s="33" t="s">
        <v>112</v>
      </c>
      <c r="J381" s="8">
        <f t="shared" si="127"/>
        <v>0</v>
      </c>
      <c r="K381" s="34"/>
      <c r="L381" s="34"/>
      <c r="M381" s="34"/>
      <c r="N381" s="34"/>
      <c r="O381" s="34"/>
      <c r="P381" s="34"/>
    </row>
    <row r="382" spans="1:16" outlineLevel="1">
      <c r="A382" s="31" t="s">
        <v>32</v>
      </c>
      <c r="B382" s="32" t="s">
        <v>278</v>
      </c>
      <c r="C382" s="32" t="s">
        <v>277</v>
      </c>
      <c r="D382" s="32" t="s">
        <v>70</v>
      </c>
      <c r="E382" s="32" t="s">
        <v>54</v>
      </c>
      <c r="F382" s="32"/>
      <c r="G382" s="32" t="s">
        <v>39</v>
      </c>
      <c r="H382" s="32" t="s">
        <v>113</v>
      </c>
      <c r="I382" s="33" t="s">
        <v>114</v>
      </c>
      <c r="J382" s="8">
        <f t="shared" si="127"/>
        <v>91000</v>
      </c>
      <c r="K382" s="34">
        <v>91000</v>
      </c>
      <c r="L382" s="34"/>
      <c r="M382" s="34"/>
      <c r="N382" s="34"/>
      <c r="O382" s="34"/>
      <c r="P382" s="34"/>
    </row>
    <row r="383" spans="1:16" ht="25.5" outlineLevel="1">
      <c r="A383" s="31" t="s">
        <v>32</v>
      </c>
      <c r="B383" s="32" t="s">
        <v>278</v>
      </c>
      <c r="C383" s="32" t="s">
        <v>277</v>
      </c>
      <c r="D383" s="32" t="s">
        <v>70</v>
      </c>
      <c r="E383" s="32" t="s">
        <v>117</v>
      </c>
      <c r="F383" s="32"/>
      <c r="G383" s="32" t="s">
        <v>39</v>
      </c>
      <c r="H383" s="32" t="s">
        <v>118</v>
      </c>
      <c r="I383" s="33" t="s">
        <v>119</v>
      </c>
      <c r="J383" s="8">
        <f t="shared" si="127"/>
        <v>0</v>
      </c>
      <c r="K383" s="34"/>
      <c r="L383" s="34"/>
      <c r="M383" s="34"/>
      <c r="N383" s="34"/>
      <c r="O383" s="34"/>
      <c r="P383" s="34"/>
    </row>
    <row r="384" spans="1:16" ht="25.5" outlineLevel="1">
      <c r="A384" s="31" t="s">
        <v>32</v>
      </c>
      <c r="B384" s="32" t="s">
        <v>278</v>
      </c>
      <c r="C384" s="32" t="s">
        <v>277</v>
      </c>
      <c r="D384" s="32" t="s">
        <v>70</v>
      </c>
      <c r="E384" s="32" t="s">
        <v>123</v>
      </c>
      <c r="F384" s="32"/>
      <c r="G384" s="32" t="s">
        <v>39</v>
      </c>
      <c r="H384" s="32" t="s">
        <v>268</v>
      </c>
      <c r="I384" s="33" t="s">
        <v>269</v>
      </c>
      <c r="J384" s="8">
        <f t="shared" si="127"/>
        <v>0</v>
      </c>
      <c r="K384" s="34"/>
      <c r="L384" s="34"/>
      <c r="M384" s="34"/>
      <c r="N384" s="34"/>
      <c r="O384" s="34"/>
      <c r="P384" s="34"/>
    </row>
    <row r="385" spans="1:16" outlineLevel="1">
      <c r="A385" s="31" t="s">
        <v>32</v>
      </c>
      <c r="B385" s="32" t="s">
        <v>278</v>
      </c>
      <c r="C385" s="32" t="s">
        <v>277</v>
      </c>
      <c r="D385" s="32" t="s">
        <v>70</v>
      </c>
      <c r="E385" s="32" t="s">
        <v>123</v>
      </c>
      <c r="F385" s="32"/>
      <c r="G385" s="32" t="s">
        <v>39</v>
      </c>
      <c r="H385" s="32" t="s">
        <v>126</v>
      </c>
      <c r="I385" s="33" t="s">
        <v>127</v>
      </c>
      <c r="J385" s="8">
        <f t="shared" si="127"/>
        <v>0</v>
      </c>
      <c r="K385" s="34"/>
      <c r="L385" s="34"/>
      <c r="M385" s="34"/>
      <c r="N385" s="34"/>
      <c r="O385" s="34"/>
      <c r="P385" s="34"/>
    </row>
    <row r="386" spans="1:16" outlineLevel="1">
      <c r="A386" s="31" t="s">
        <v>32</v>
      </c>
      <c r="B386" s="32" t="s">
        <v>278</v>
      </c>
      <c r="C386" s="32" t="s">
        <v>277</v>
      </c>
      <c r="D386" s="32" t="s">
        <v>70</v>
      </c>
      <c r="E386" s="32" t="s">
        <v>132</v>
      </c>
      <c r="F386" s="32"/>
      <c r="G386" s="32" t="s">
        <v>39</v>
      </c>
      <c r="H386" s="32" t="s">
        <v>133</v>
      </c>
      <c r="I386" s="33" t="s">
        <v>134</v>
      </c>
      <c r="J386" s="8">
        <f t="shared" si="127"/>
        <v>0</v>
      </c>
      <c r="K386" s="34"/>
      <c r="L386" s="34"/>
      <c r="M386" s="34"/>
      <c r="N386" s="34"/>
      <c r="O386" s="34"/>
      <c r="P386" s="34"/>
    </row>
    <row r="387" spans="1:16" outlineLevel="1">
      <c r="A387" s="31" t="s">
        <v>32</v>
      </c>
      <c r="B387" s="32" t="s">
        <v>278</v>
      </c>
      <c r="C387" s="32" t="s">
        <v>277</v>
      </c>
      <c r="D387" s="32" t="s">
        <v>70</v>
      </c>
      <c r="E387" s="32" t="s">
        <v>135</v>
      </c>
      <c r="F387" s="32"/>
      <c r="G387" s="32" t="s">
        <v>39</v>
      </c>
      <c r="H387" s="32" t="s">
        <v>306</v>
      </c>
      <c r="I387" s="33" t="s">
        <v>307</v>
      </c>
      <c r="J387" s="8">
        <f t="shared" si="127"/>
        <v>0</v>
      </c>
      <c r="K387" s="34"/>
      <c r="L387" s="34"/>
      <c r="M387" s="34"/>
      <c r="N387" s="34"/>
      <c r="O387" s="34"/>
      <c r="P387" s="34"/>
    </row>
    <row r="388" spans="1:16" outlineLevel="1">
      <c r="A388" s="31" t="s">
        <v>32</v>
      </c>
      <c r="B388" s="32" t="s">
        <v>278</v>
      </c>
      <c r="C388" s="32" t="s">
        <v>277</v>
      </c>
      <c r="D388" s="32" t="s">
        <v>70</v>
      </c>
      <c r="E388" s="32" t="s">
        <v>135</v>
      </c>
      <c r="F388" s="32"/>
      <c r="G388" s="32" t="s">
        <v>39</v>
      </c>
      <c r="H388" s="32" t="s">
        <v>308</v>
      </c>
      <c r="I388" s="33" t="s">
        <v>309</v>
      </c>
      <c r="J388" s="8">
        <f t="shared" si="127"/>
        <v>0</v>
      </c>
      <c r="K388" s="34"/>
      <c r="L388" s="34"/>
      <c r="M388" s="34"/>
      <c r="N388" s="34"/>
      <c r="O388" s="34"/>
      <c r="P388" s="34"/>
    </row>
    <row r="389" spans="1:16" outlineLevel="1">
      <c r="A389" s="31" t="s">
        <v>32</v>
      </c>
      <c r="B389" s="32" t="s">
        <v>278</v>
      </c>
      <c r="C389" s="32" t="s">
        <v>277</v>
      </c>
      <c r="D389" s="32" t="s">
        <v>70</v>
      </c>
      <c r="E389" s="32" t="s">
        <v>135</v>
      </c>
      <c r="F389" s="32"/>
      <c r="G389" s="32" t="s">
        <v>39</v>
      </c>
      <c r="H389" s="32" t="s">
        <v>142</v>
      </c>
      <c r="I389" s="33" t="s">
        <v>143</v>
      </c>
      <c r="J389" s="8">
        <f t="shared" si="127"/>
        <v>0</v>
      </c>
      <c r="K389" s="34"/>
      <c r="L389" s="34"/>
      <c r="M389" s="34"/>
      <c r="N389" s="34"/>
      <c r="O389" s="34"/>
      <c r="P389" s="34"/>
    </row>
    <row r="390" spans="1:16" outlineLevel="1">
      <c r="A390" s="31" t="s">
        <v>32</v>
      </c>
      <c r="B390" s="32" t="s">
        <v>278</v>
      </c>
      <c r="C390" s="32" t="s">
        <v>277</v>
      </c>
      <c r="D390" s="32" t="s">
        <v>70</v>
      </c>
      <c r="E390" s="32" t="s">
        <v>135</v>
      </c>
      <c r="F390" s="32"/>
      <c r="G390" s="32" t="s">
        <v>39</v>
      </c>
      <c r="H390" s="32" t="s">
        <v>144</v>
      </c>
      <c r="I390" s="33" t="s">
        <v>145</v>
      </c>
      <c r="J390" s="8">
        <f t="shared" si="127"/>
        <v>0</v>
      </c>
      <c r="K390" s="34"/>
      <c r="L390" s="34"/>
      <c r="M390" s="34"/>
      <c r="N390" s="34"/>
      <c r="O390" s="34"/>
      <c r="P390" s="34"/>
    </row>
    <row r="391" spans="1:16" ht="25.5" outlineLevel="1">
      <c r="A391" s="31" t="s">
        <v>32</v>
      </c>
      <c r="B391" s="32" t="s">
        <v>278</v>
      </c>
      <c r="C391" s="32" t="s">
        <v>277</v>
      </c>
      <c r="D391" s="32" t="s">
        <v>70</v>
      </c>
      <c r="E391" s="32" t="s">
        <v>310</v>
      </c>
      <c r="F391" s="32"/>
      <c r="G391" s="32" t="s">
        <v>39</v>
      </c>
      <c r="H391" s="32" t="s">
        <v>311</v>
      </c>
      <c r="I391" s="33" t="s">
        <v>312</v>
      </c>
      <c r="J391" s="8">
        <f t="shared" si="127"/>
        <v>0</v>
      </c>
      <c r="K391" s="34"/>
      <c r="L391" s="34"/>
      <c r="M391" s="34"/>
      <c r="N391" s="34"/>
      <c r="O391" s="34"/>
      <c r="P391" s="34"/>
    </row>
    <row r="392" spans="1:16">
      <c r="A392" s="25" t="s">
        <v>32</v>
      </c>
      <c r="B392" s="26" t="s">
        <v>278</v>
      </c>
      <c r="C392" s="26" t="s">
        <v>277</v>
      </c>
      <c r="D392" s="26" t="s">
        <v>159</v>
      </c>
      <c r="E392" s="26"/>
      <c r="F392" s="26"/>
      <c r="G392" s="26"/>
      <c r="H392" s="26"/>
      <c r="I392" s="27"/>
      <c r="J392" s="6">
        <f t="shared" si="127"/>
        <v>0</v>
      </c>
      <c r="K392" s="6">
        <f>K393</f>
        <v>0</v>
      </c>
      <c r="L392" s="6">
        <f t="shared" ref="L392:P393" si="128">L393</f>
        <v>0</v>
      </c>
      <c r="M392" s="6">
        <f t="shared" si="128"/>
        <v>0</v>
      </c>
      <c r="N392" s="6">
        <f t="shared" si="128"/>
        <v>0</v>
      </c>
      <c r="O392" s="6">
        <f t="shared" si="128"/>
        <v>0</v>
      </c>
      <c r="P392" s="6">
        <f t="shared" si="128"/>
        <v>0</v>
      </c>
    </row>
    <row r="393" spans="1:16">
      <c r="A393" s="28" t="s">
        <v>32</v>
      </c>
      <c r="B393" s="29" t="s">
        <v>278</v>
      </c>
      <c r="C393" s="29" t="s">
        <v>277</v>
      </c>
      <c r="D393" s="29" t="s">
        <v>166</v>
      </c>
      <c r="E393" s="29"/>
      <c r="F393" s="29"/>
      <c r="G393" s="29"/>
      <c r="H393" s="29"/>
      <c r="I393" s="30"/>
      <c r="J393" s="7">
        <f t="shared" si="127"/>
        <v>0</v>
      </c>
      <c r="K393" s="7">
        <f>K394</f>
        <v>0</v>
      </c>
      <c r="L393" s="7">
        <f t="shared" si="128"/>
        <v>0</v>
      </c>
      <c r="M393" s="7">
        <f t="shared" si="128"/>
        <v>0</v>
      </c>
      <c r="N393" s="7">
        <f t="shared" si="128"/>
        <v>0</v>
      </c>
      <c r="O393" s="7">
        <f t="shared" si="128"/>
        <v>0</v>
      </c>
      <c r="P393" s="7">
        <f t="shared" si="128"/>
        <v>0</v>
      </c>
    </row>
    <row r="394" spans="1:16" outlineLevel="1">
      <c r="A394" s="31" t="s">
        <v>32</v>
      </c>
      <c r="B394" s="32" t="s">
        <v>278</v>
      </c>
      <c r="C394" s="32" t="s">
        <v>277</v>
      </c>
      <c r="D394" s="32" t="s">
        <v>166</v>
      </c>
      <c r="E394" s="32" t="s">
        <v>291</v>
      </c>
      <c r="F394" s="32"/>
      <c r="G394" s="32" t="s">
        <v>39</v>
      </c>
      <c r="H394" s="32" t="s">
        <v>292</v>
      </c>
      <c r="I394" s="33" t="s">
        <v>293</v>
      </c>
      <c r="J394" s="8">
        <f t="shared" si="127"/>
        <v>0</v>
      </c>
      <c r="K394" s="34"/>
      <c r="L394" s="34"/>
      <c r="M394" s="34"/>
      <c r="N394" s="34"/>
      <c r="O394" s="34"/>
      <c r="P394" s="34"/>
    </row>
    <row r="395" spans="1:16">
      <c r="A395" s="22" t="s">
        <v>32</v>
      </c>
      <c r="B395" s="23" t="s">
        <v>278</v>
      </c>
      <c r="C395" s="23" t="s">
        <v>313</v>
      </c>
      <c r="D395" s="23"/>
      <c r="E395" s="23"/>
      <c r="F395" s="23"/>
      <c r="G395" s="23"/>
      <c r="H395" s="23"/>
      <c r="I395" s="24"/>
      <c r="J395" s="5">
        <f t="shared" si="127"/>
        <v>0</v>
      </c>
      <c r="K395" s="5">
        <f>K396+K400</f>
        <v>0</v>
      </c>
      <c r="L395" s="5">
        <f t="shared" ref="L395:P395" si="129">L396+L400</f>
        <v>0</v>
      </c>
      <c r="M395" s="5">
        <f t="shared" si="129"/>
        <v>0</v>
      </c>
      <c r="N395" s="5">
        <f t="shared" si="129"/>
        <v>0</v>
      </c>
      <c r="O395" s="5">
        <f t="shared" si="129"/>
        <v>0</v>
      </c>
      <c r="P395" s="5">
        <f t="shared" si="129"/>
        <v>0</v>
      </c>
    </row>
    <row r="396" spans="1:16">
      <c r="A396" s="25" t="s">
        <v>32</v>
      </c>
      <c r="B396" s="26" t="s">
        <v>278</v>
      </c>
      <c r="C396" s="26" t="s">
        <v>313</v>
      </c>
      <c r="D396" s="26" t="s">
        <v>61</v>
      </c>
      <c r="E396" s="26"/>
      <c r="F396" s="26"/>
      <c r="G396" s="26"/>
      <c r="H396" s="26"/>
      <c r="I396" s="27"/>
      <c r="J396" s="6">
        <f t="shared" si="127"/>
        <v>0</v>
      </c>
      <c r="K396" s="6">
        <f>K397</f>
        <v>0</v>
      </c>
      <c r="L396" s="6">
        <f t="shared" ref="L396:P396" si="130">L397</f>
        <v>0</v>
      </c>
      <c r="M396" s="6">
        <f t="shared" si="130"/>
        <v>0</v>
      </c>
      <c r="N396" s="6">
        <f t="shared" si="130"/>
        <v>0</v>
      </c>
      <c r="O396" s="6">
        <f t="shared" si="130"/>
        <v>0</v>
      </c>
      <c r="P396" s="6">
        <f t="shared" si="130"/>
        <v>0</v>
      </c>
    </row>
    <row r="397" spans="1:16">
      <c r="A397" s="28" t="s">
        <v>32</v>
      </c>
      <c r="B397" s="29" t="s">
        <v>278</v>
      </c>
      <c r="C397" s="29" t="s">
        <v>313</v>
      </c>
      <c r="D397" s="29" t="s">
        <v>70</v>
      </c>
      <c r="E397" s="29"/>
      <c r="F397" s="29"/>
      <c r="G397" s="29"/>
      <c r="H397" s="29"/>
      <c r="I397" s="30"/>
      <c r="J397" s="7">
        <f t="shared" si="127"/>
        <v>0</v>
      </c>
      <c r="K397" s="7">
        <f>SUM(K398:K399)</f>
        <v>0</v>
      </c>
      <c r="L397" s="7">
        <f t="shared" ref="L397:P397" si="131">SUM(L398:L399)</f>
        <v>0</v>
      </c>
      <c r="M397" s="7">
        <f t="shared" si="131"/>
        <v>0</v>
      </c>
      <c r="N397" s="7">
        <f t="shared" si="131"/>
        <v>0</v>
      </c>
      <c r="O397" s="7">
        <f t="shared" si="131"/>
        <v>0</v>
      </c>
      <c r="P397" s="7">
        <f t="shared" si="131"/>
        <v>0</v>
      </c>
    </row>
    <row r="398" spans="1:16" outlineLevel="1">
      <c r="A398" s="31" t="s">
        <v>32</v>
      </c>
      <c r="B398" s="32" t="s">
        <v>278</v>
      </c>
      <c r="C398" s="32" t="s">
        <v>313</v>
      </c>
      <c r="D398" s="32" t="s">
        <v>70</v>
      </c>
      <c r="E398" s="32" t="s">
        <v>123</v>
      </c>
      <c r="F398" s="32"/>
      <c r="G398" s="32" t="s">
        <v>39</v>
      </c>
      <c r="H398" s="32" t="s">
        <v>126</v>
      </c>
      <c r="I398" s="33" t="s">
        <v>127</v>
      </c>
      <c r="J398" s="8">
        <f t="shared" si="127"/>
        <v>0</v>
      </c>
      <c r="K398" s="34"/>
      <c r="L398" s="34"/>
      <c r="M398" s="34"/>
      <c r="N398" s="34"/>
      <c r="O398" s="34"/>
      <c r="P398" s="34"/>
    </row>
    <row r="399" spans="1:16" outlineLevel="1">
      <c r="A399" s="31" t="s">
        <v>32</v>
      </c>
      <c r="B399" s="32" t="s">
        <v>278</v>
      </c>
      <c r="C399" s="32" t="s">
        <v>313</v>
      </c>
      <c r="D399" s="32" t="s">
        <v>70</v>
      </c>
      <c r="E399" s="32" t="s">
        <v>123</v>
      </c>
      <c r="F399" s="32" t="s">
        <v>825</v>
      </c>
      <c r="G399" s="32" t="s">
        <v>129</v>
      </c>
      <c r="H399" s="32" t="s">
        <v>126</v>
      </c>
      <c r="I399" s="33" t="s">
        <v>127</v>
      </c>
      <c r="J399" s="8">
        <f t="shared" si="127"/>
        <v>0</v>
      </c>
      <c r="K399" s="34"/>
      <c r="L399" s="34"/>
      <c r="M399" s="34"/>
      <c r="N399" s="34"/>
      <c r="O399" s="34"/>
      <c r="P399" s="34"/>
    </row>
    <row r="400" spans="1:16">
      <c r="A400" s="25" t="s">
        <v>32</v>
      </c>
      <c r="B400" s="26" t="s">
        <v>278</v>
      </c>
      <c r="C400" s="26" t="s">
        <v>313</v>
      </c>
      <c r="D400" s="26" t="s">
        <v>154</v>
      </c>
      <c r="E400" s="26"/>
      <c r="F400" s="26"/>
      <c r="G400" s="26"/>
      <c r="H400" s="26"/>
      <c r="I400" s="27"/>
      <c r="J400" s="6">
        <f t="shared" si="127"/>
        <v>0</v>
      </c>
      <c r="K400" s="6">
        <f>K401</f>
        <v>0</v>
      </c>
      <c r="L400" s="6">
        <f t="shared" ref="L400:P401" si="132">L401</f>
        <v>0</v>
      </c>
      <c r="M400" s="6">
        <f t="shared" si="132"/>
        <v>0</v>
      </c>
      <c r="N400" s="6">
        <f t="shared" si="132"/>
        <v>0</v>
      </c>
      <c r="O400" s="6">
        <f t="shared" si="132"/>
        <v>0</v>
      </c>
      <c r="P400" s="6">
        <f t="shared" si="132"/>
        <v>0</v>
      </c>
    </row>
    <row r="401" spans="1:16">
      <c r="A401" s="28" t="s">
        <v>32</v>
      </c>
      <c r="B401" s="29" t="s">
        <v>278</v>
      </c>
      <c r="C401" s="29" t="s">
        <v>313</v>
      </c>
      <c r="D401" s="29" t="s">
        <v>155</v>
      </c>
      <c r="E401" s="29"/>
      <c r="F401" s="29"/>
      <c r="G401" s="29"/>
      <c r="H401" s="29"/>
      <c r="I401" s="30"/>
      <c r="J401" s="7">
        <f t="shared" si="127"/>
        <v>0</v>
      </c>
      <c r="K401" s="7">
        <f>K402</f>
        <v>0</v>
      </c>
      <c r="L401" s="7">
        <f t="shared" si="132"/>
        <v>0</v>
      </c>
      <c r="M401" s="7">
        <f t="shared" si="132"/>
        <v>0</v>
      </c>
      <c r="N401" s="7">
        <f t="shared" si="132"/>
        <v>0</v>
      </c>
      <c r="O401" s="7">
        <f t="shared" si="132"/>
        <v>0</v>
      </c>
      <c r="P401" s="7">
        <f t="shared" si="132"/>
        <v>0</v>
      </c>
    </row>
    <row r="402" spans="1:16" ht="38.25" outlineLevel="1">
      <c r="A402" s="31" t="s">
        <v>32</v>
      </c>
      <c r="B402" s="32" t="s">
        <v>278</v>
      </c>
      <c r="C402" s="32" t="s">
        <v>313</v>
      </c>
      <c r="D402" s="32" t="s">
        <v>155</v>
      </c>
      <c r="E402" s="32" t="s">
        <v>156</v>
      </c>
      <c r="F402" s="32"/>
      <c r="G402" s="32" t="s">
        <v>39</v>
      </c>
      <c r="H402" s="32" t="s">
        <v>314</v>
      </c>
      <c r="I402" s="33" t="s">
        <v>315</v>
      </c>
      <c r="J402" s="8">
        <f t="shared" si="127"/>
        <v>0</v>
      </c>
      <c r="K402" s="34"/>
      <c r="L402" s="34"/>
      <c r="M402" s="34"/>
      <c r="N402" s="34"/>
      <c r="O402" s="34"/>
      <c r="P402" s="34"/>
    </row>
    <row r="403" spans="1:16">
      <c r="A403" s="22" t="s">
        <v>32</v>
      </c>
      <c r="B403" s="23" t="s">
        <v>278</v>
      </c>
      <c r="C403" s="23" t="s">
        <v>316</v>
      </c>
      <c r="D403" s="23"/>
      <c r="E403" s="23"/>
      <c r="F403" s="23"/>
      <c r="G403" s="23"/>
      <c r="H403" s="23"/>
      <c r="I403" s="24"/>
      <c r="J403" s="5">
        <f t="shared" si="127"/>
        <v>0</v>
      </c>
      <c r="K403" s="5">
        <f>K404</f>
        <v>0</v>
      </c>
      <c r="L403" s="5">
        <f t="shared" ref="L403:P404" si="133">L404</f>
        <v>0</v>
      </c>
      <c r="M403" s="5">
        <f t="shared" si="133"/>
        <v>0</v>
      </c>
      <c r="N403" s="5">
        <f t="shared" si="133"/>
        <v>0</v>
      </c>
      <c r="O403" s="5">
        <f t="shared" si="133"/>
        <v>0</v>
      </c>
      <c r="P403" s="5">
        <f t="shared" si="133"/>
        <v>0</v>
      </c>
    </row>
    <row r="404" spans="1:16">
      <c r="A404" s="25" t="s">
        <v>32</v>
      </c>
      <c r="B404" s="26" t="s">
        <v>278</v>
      </c>
      <c r="C404" s="26" t="s">
        <v>316</v>
      </c>
      <c r="D404" s="26" t="s">
        <v>61</v>
      </c>
      <c r="E404" s="26"/>
      <c r="F404" s="26"/>
      <c r="G404" s="26"/>
      <c r="H404" s="26"/>
      <c r="I404" s="27"/>
      <c r="J404" s="6">
        <f t="shared" si="127"/>
        <v>0</v>
      </c>
      <c r="K404" s="6">
        <f>K405</f>
        <v>0</v>
      </c>
      <c r="L404" s="6">
        <f t="shared" si="133"/>
        <v>0</v>
      </c>
      <c r="M404" s="6">
        <f t="shared" si="133"/>
        <v>0</v>
      </c>
      <c r="N404" s="6">
        <f t="shared" si="133"/>
        <v>0</v>
      </c>
      <c r="O404" s="6">
        <f t="shared" si="133"/>
        <v>0</v>
      </c>
      <c r="P404" s="6">
        <f t="shared" si="133"/>
        <v>0</v>
      </c>
    </row>
    <row r="405" spans="1:16">
      <c r="A405" s="28" t="s">
        <v>32</v>
      </c>
      <c r="B405" s="29" t="s">
        <v>278</v>
      </c>
      <c r="C405" s="29" t="s">
        <v>316</v>
      </c>
      <c r="D405" s="29" t="s">
        <v>70</v>
      </c>
      <c r="E405" s="29"/>
      <c r="F405" s="29"/>
      <c r="G405" s="29"/>
      <c r="H405" s="29"/>
      <c r="I405" s="30"/>
      <c r="J405" s="7">
        <f t="shared" si="127"/>
        <v>0</v>
      </c>
      <c r="K405" s="7">
        <f>SUM(K406:K407)</f>
        <v>0</v>
      </c>
      <c r="L405" s="7">
        <f t="shared" ref="L405:P405" si="134">SUM(L406:L407)</f>
        <v>0</v>
      </c>
      <c r="M405" s="7">
        <f t="shared" si="134"/>
        <v>0</v>
      </c>
      <c r="N405" s="7">
        <f t="shared" si="134"/>
        <v>0</v>
      </c>
      <c r="O405" s="7">
        <f t="shared" si="134"/>
        <v>0</v>
      </c>
      <c r="P405" s="7">
        <f t="shared" si="134"/>
        <v>0</v>
      </c>
    </row>
    <row r="406" spans="1:16" outlineLevel="1">
      <c r="A406" s="31" t="s">
        <v>32</v>
      </c>
      <c r="B406" s="32" t="s">
        <v>278</v>
      </c>
      <c r="C406" s="32" t="s">
        <v>316</v>
      </c>
      <c r="D406" s="32" t="s">
        <v>70</v>
      </c>
      <c r="E406" s="32" t="s">
        <v>123</v>
      </c>
      <c r="F406" s="32"/>
      <c r="G406" s="32" t="s">
        <v>129</v>
      </c>
      <c r="H406" s="32" t="s">
        <v>126</v>
      </c>
      <c r="I406" s="33" t="s">
        <v>127</v>
      </c>
      <c r="J406" s="8">
        <f t="shared" si="127"/>
        <v>0</v>
      </c>
      <c r="K406" s="34"/>
      <c r="L406" s="34"/>
      <c r="M406" s="34"/>
      <c r="N406" s="34"/>
      <c r="O406" s="34"/>
      <c r="P406" s="34"/>
    </row>
    <row r="407" spans="1:16" outlineLevel="1">
      <c r="A407" s="31" t="s">
        <v>32</v>
      </c>
      <c r="B407" s="32" t="s">
        <v>278</v>
      </c>
      <c r="C407" s="32" t="s">
        <v>316</v>
      </c>
      <c r="D407" s="32" t="s">
        <v>70</v>
      </c>
      <c r="E407" s="32" t="s">
        <v>123</v>
      </c>
      <c r="F407" s="32"/>
      <c r="G407" s="32" t="s">
        <v>39</v>
      </c>
      <c r="H407" s="32" t="s">
        <v>126</v>
      </c>
      <c r="I407" s="33" t="s">
        <v>127</v>
      </c>
      <c r="J407" s="8">
        <f t="shared" si="127"/>
        <v>0</v>
      </c>
      <c r="K407" s="34"/>
      <c r="L407" s="34"/>
      <c r="M407" s="34"/>
      <c r="N407" s="34"/>
      <c r="O407" s="34"/>
      <c r="P407" s="34"/>
    </row>
    <row r="408" spans="1:16">
      <c r="A408" s="22" t="s">
        <v>32</v>
      </c>
      <c r="B408" s="23" t="s">
        <v>278</v>
      </c>
      <c r="C408" s="23" t="s">
        <v>317</v>
      </c>
      <c r="D408" s="23"/>
      <c r="E408" s="23"/>
      <c r="F408" s="23"/>
      <c r="G408" s="23"/>
      <c r="H408" s="23"/>
      <c r="I408" s="24"/>
      <c r="J408" s="5">
        <f t="shared" si="127"/>
        <v>216000</v>
      </c>
      <c r="K408" s="5">
        <f>K409</f>
        <v>216000</v>
      </c>
      <c r="L408" s="5">
        <f t="shared" ref="L408:P410" si="135">L409</f>
        <v>0</v>
      </c>
      <c r="M408" s="5">
        <f t="shared" si="135"/>
        <v>0</v>
      </c>
      <c r="N408" s="5">
        <f t="shared" si="135"/>
        <v>0</v>
      </c>
      <c r="O408" s="5">
        <f t="shared" si="135"/>
        <v>35640.79</v>
      </c>
      <c r="P408" s="5">
        <f t="shared" si="135"/>
        <v>35640.79</v>
      </c>
    </row>
    <row r="409" spans="1:16">
      <c r="A409" s="25" t="s">
        <v>32</v>
      </c>
      <c r="B409" s="26" t="s">
        <v>278</v>
      </c>
      <c r="C409" s="26" t="s">
        <v>317</v>
      </c>
      <c r="D409" s="26" t="s">
        <v>61</v>
      </c>
      <c r="E409" s="26"/>
      <c r="F409" s="26"/>
      <c r="G409" s="26"/>
      <c r="H409" s="26"/>
      <c r="I409" s="27"/>
      <c r="J409" s="6">
        <f t="shared" si="127"/>
        <v>216000</v>
      </c>
      <c r="K409" s="6">
        <f>K410</f>
        <v>216000</v>
      </c>
      <c r="L409" s="6">
        <f t="shared" si="135"/>
        <v>0</v>
      </c>
      <c r="M409" s="6">
        <f t="shared" si="135"/>
        <v>0</v>
      </c>
      <c r="N409" s="6">
        <f t="shared" si="135"/>
        <v>0</v>
      </c>
      <c r="O409" s="6">
        <f t="shared" si="135"/>
        <v>35640.79</v>
      </c>
      <c r="P409" s="6">
        <f t="shared" si="135"/>
        <v>35640.79</v>
      </c>
    </row>
    <row r="410" spans="1:16">
      <c r="A410" s="28" t="s">
        <v>32</v>
      </c>
      <c r="B410" s="29" t="s">
        <v>278</v>
      </c>
      <c r="C410" s="29" t="s">
        <v>317</v>
      </c>
      <c r="D410" s="29" t="s">
        <v>146</v>
      </c>
      <c r="E410" s="29"/>
      <c r="F410" s="29"/>
      <c r="G410" s="29"/>
      <c r="H410" s="29"/>
      <c r="I410" s="30"/>
      <c r="J410" s="7">
        <f t="shared" si="127"/>
        <v>216000</v>
      </c>
      <c r="K410" s="7">
        <f>K411</f>
        <v>216000</v>
      </c>
      <c r="L410" s="7">
        <f t="shared" si="135"/>
        <v>0</v>
      </c>
      <c r="M410" s="7">
        <f t="shared" si="135"/>
        <v>0</v>
      </c>
      <c r="N410" s="7">
        <f t="shared" si="135"/>
        <v>0</v>
      </c>
      <c r="O410" s="7">
        <f t="shared" si="135"/>
        <v>35640.79</v>
      </c>
      <c r="P410" s="7">
        <f t="shared" si="135"/>
        <v>35640.79</v>
      </c>
    </row>
    <row r="411" spans="1:16" outlineLevel="1">
      <c r="A411" s="31" t="s">
        <v>32</v>
      </c>
      <c r="B411" s="32" t="s">
        <v>278</v>
      </c>
      <c r="C411" s="32" t="s">
        <v>317</v>
      </c>
      <c r="D411" s="32" t="s">
        <v>146</v>
      </c>
      <c r="E411" s="32" t="s">
        <v>76</v>
      </c>
      <c r="F411" s="32"/>
      <c r="G411" s="32" t="s">
        <v>39</v>
      </c>
      <c r="H411" s="32" t="s">
        <v>151</v>
      </c>
      <c r="I411" s="33" t="s">
        <v>152</v>
      </c>
      <c r="J411" s="8">
        <f t="shared" si="127"/>
        <v>216000</v>
      </c>
      <c r="K411" s="34">
        <v>216000</v>
      </c>
      <c r="L411" s="34"/>
      <c r="M411" s="34"/>
      <c r="N411" s="34"/>
      <c r="O411" s="34">
        <v>35640.79</v>
      </c>
      <c r="P411" s="34">
        <v>35640.79</v>
      </c>
    </row>
    <row r="412" spans="1:16">
      <c r="A412" s="22" t="s">
        <v>32</v>
      </c>
      <c r="B412" s="23" t="s">
        <v>278</v>
      </c>
      <c r="C412" s="23" t="s">
        <v>318</v>
      </c>
      <c r="D412" s="23"/>
      <c r="E412" s="23"/>
      <c r="F412" s="23"/>
      <c r="G412" s="23"/>
      <c r="H412" s="23"/>
      <c r="I412" s="24"/>
      <c r="J412" s="5">
        <f t="shared" si="127"/>
        <v>0</v>
      </c>
      <c r="K412" s="5">
        <f>K413</f>
        <v>0</v>
      </c>
      <c r="L412" s="5">
        <f t="shared" ref="L412:P413" si="136">L413</f>
        <v>0</v>
      </c>
      <c r="M412" s="5">
        <f t="shared" si="136"/>
        <v>0</v>
      </c>
      <c r="N412" s="5">
        <f t="shared" si="136"/>
        <v>0</v>
      </c>
      <c r="O412" s="5">
        <f t="shared" si="136"/>
        <v>0</v>
      </c>
      <c r="P412" s="5">
        <f t="shared" si="136"/>
        <v>0</v>
      </c>
    </row>
    <row r="413" spans="1:16">
      <c r="A413" s="25" t="s">
        <v>32</v>
      </c>
      <c r="B413" s="26" t="s">
        <v>278</v>
      </c>
      <c r="C413" s="26" t="s">
        <v>318</v>
      </c>
      <c r="D413" s="26" t="s">
        <v>61</v>
      </c>
      <c r="E413" s="26"/>
      <c r="F413" s="26"/>
      <c r="G413" s="26"/>
      <c r="H413" s="26"/>
      <c r="I413" s="27"/>
      <c r="J413" s="6">
        <f t="shared" si="127"/>
        <v>0</v>
      </c>
      <c r="K413" s="6">
        <f>K414</f>
        <v>0</v>
      </c>
      <c r="L413" s="6">
        <f t="shared" si="136"/>
        <v>0</v>
      </c>
      <c r="M413" s="6">
        <f t="shared" si="136"/>
        <v>0</v>
      </c>
      <c r="N413" s="6">
        <f t="shared" si="136"/>
        <v>0</v>
      </c>
      <c r="O413" s="6">
        <f t="shared" si="136"/>
        <v>0</v>
      </c>
      <c r="P413" s="6">
        <f t="shared" si="136"/>
        <v>0</v>
      </c>
    </row>
    <row r="414" spans="1:16">
      <c r="A414" s="28" t="s">
        <v>32</v>
      </c>
      <c r="B414" s="29" t="s">
        <v>278</v>
      </c>
      <c r="C414" s="29" t="s">
        <v>318</v>
      </c>
      <c r="D414" s="29" t="s">
        <v>70</v>
      </c>
      <c r="E414" s="29"/>
      <c r="F414" s="29"/>
      <c r="G414" s="29"/>
      <c r="H414" s="29"/>
      <c r="I414" s="30"/>
      <c r="J414" s="7">
        <f t="shared" si="127"/>
        <v>0</v>
      </c>
      <c r="K414" s="7">
        <f>SUM(K415)</f>
        <v>0</v>
      </c>
      <c r="L414" s="7">
        <f t="shared" ref="L414:P414" si="137">SUM(L415)</f>
        <v>0</v>
      </c>
      <c r="M414" s="7">
        <f t="shared" si="137"/>
        <v>0</v>
      </c>
      <c r="N414" s="7">
        <f t="shared" si="137"/>
        <v>0</v>
      </c>
      <c r="O414" s="7">
        <f t="shared" si="137"/>
        <v>0</v>
      </c>
      <c r="P414" s="7">
        <f t="shared" si="137"/>
        <v>0</v>
      </c>
    </row>
    <row r="415" spans="1:16" outlineLevel="1">
      <c r="A415" s="31" t="s">
        <v>32</v>
      </c>
      <c r="B415" s="32" t="s">
        <v>278</v>
      </c>
      <c r="C415" s="32" t="s">
        <v>318</v>
      </c>
      <c r="D415" s="32" t="s">
        <v>70</v>
      </c>
      <c r="E415" s="32" t="s">
        <v>123</v>
      </c>
      <c r="F415" s="32" t="s">
        <v>319</v>
      </c>
      <c r="G415" s="32" t="s">
        <v>129</v>
      </c>
      <c r="H415" s="32" t="s">
        <v>126</v>
      </c>
      <c r="I415" s="33" t="s">
        <v>127</v>
      </c>
      <c r="J415" s="8">
        <f t="shared" si="127"/>
        <v>0</v>
      </c>
      <c r="K415" s="34"/>
      <c r="L415" s="34"/>
      <c r="M415" s="34"/>
      <c r="N415" s="34"/>
      <c r="O415" s="34"/>
      <c r="P415" s="34"/>
    </row>
    <row r="416" spans="1:16">
      <c r="A416" s="19" t="s">
        <v>32</v>
      </c>
      <c r="B416" s="20" t="s">
        <v>320</v>
      </c>
      <c r="C416" s="20"/>
      <c r="D416" s="20"/>
      <c r="E416" s="20"/>
      <c r="F416" s="20"/>
      <c r="G416" s="20"/>
      <c r="H416" s="20"/>
      <c r="I416" s="21"/>
      <c r="J416" s="4">
        <f t="shared" si="127"/>
        <v>0</v>
      </c>
      <c r="K416" s="4">
        <f>K417+K422</f>
        <v>0</v>
      </c>
      <c r="L416" s="4">
        <f t="shared" ref="L416:P416" si="138">L417+L422</f>
        <v>0</v>
      </c>
      <c r="M416" s="4">
        <f t="shared" si="138"/>
        <v>0</v>
      </c>
      <c r="N416" s="4">
        <f t="shared" si="138"/>
        <v>0</v>
      </c>
      <c r="O416" s="4">
        <f t="shared" si="138"/>
        <v>0</v>
      </c>
      <c r="P416" s="4">
        <f t="shared" si="138"/>
        <v>0</v>
      </c>
    </row>
    <row r="417" spans="1:16">
      <c r="A417" s="22" t="s">
        <v>32</v>
      </c>
      <c r="B417" s="23" t="s">
        <v>320</v>
      </c>
      <c r="C417" s="23" t="s">
        <v>324</v>
      </c>
      <c r="D417" s="23"/>
      <c r="E417" s="23"/>
      <c r="F417" s="23"/>
      <c r="G417" s="23"/>
      <c r="H417" s="23"/>
      <c r="I417" s="24"/>
      <c r="J417" s="5">
        <f t="shared" si="127"/>
        <v>0</v>
      </c>
      <c r="K417" s="5">
        <f>K418</f>
        <v>0</v>
      </c>
      <c r="L417" s="5">
        <f t="shared" ref="L417:P418" si="139">L418</f>
        <v>0</v>
      </c>
      <c r="M417" s="5">
        <f t="shared" si="139"/>
        <v>0</v>
      </c>
      <c r="N417" s="5">
        <f t="shared" si="139"/>
        <v>0</v>
      </c>
      <c r="O417" s="5">
        <f t="shared" si="139"/>
        <v>0</v>
      </c>
      <c r="P417" s="5">
        <f t="shared" si="139"/>
        <v>0</v>
      </c>
    </row>
    <row r="418" spans="1:16">
      <c r="A418" s="25" t="s">
        <v>32</v>
      </c>
      <c r="B418" s="26" t="s">
        <v>320</v>
      </c>
      <c r="C418" s="26" t="s">
        <v>324</v>
      </c>
      <c r="D418" s="26" t="s">
        <v>262</v>
      </c>
      <c r="E418" s="26"/>
      <c r="F418" s="26"/>
      <c r="G418" s="26"/>
      <c r="H418" s="26"/>
      <c r="I418" s="27"/>
      <c r="J418" s="6">
        <f t="shared" si="127"/>
        <v>0</v>
      </c>
      <c r="K418" s="6">
        <f>K419</f>
        <v>0</v>
      </c>
      <c r="L418" s="6">
        <f t="shared" si="139"/>
        <v>0</v>
      </c>
      <c r="M418" s="6">
        <f t="shared" si="139"/>
        <v>0</v>
      </c>
      <c r="N418" s="6">
        <f t="shared" si="139"/>
        <v>0</v>
      </c>
      <c r="O418" s="6">
        <f t="shared" si="139"/>
        <v>0</v>
      </c>
      <c r="P418" s="6">
        <f t="shared" si="139"/>
        <v>0</v>
      </c>
    </row>
    <row r="419" spans="1:16">
      <c r="A419" s="28" t="s">
        <v>32</v>
      </c>
      <c r="B419" s="29" t="s">
        <v>320</v>
      </c>
      <c r="C419" s="29" t="s">
        <v>324</v>
      </c>
      <c r="D419" s="29" t="s">
        <v>321</v>
      </c>
      <c r="E419" s="29"/>
      <c r="F419" s="29"/>
      <c r="G419" s="29"/>
      <c r="H419" s="29"/>
      <c r="I419" s="30"/>
      <c r="J419" s="7">
        <f t="shared" si="127"/>
        <v>0</v>
      </c>
      <c r="K419" s="7">
        <f>SUM(K420:K421)</f>
        <v>0</v>
      </c>
      <c r="L419" s="7">
        <f t="shared" ref="L419:P419" si="140">SUM(L420:L421)</f>
        <v>0</v>
      </c>
      <c r="M419" s="7">
        <f t="shared" si="140"/>
        <v>0</v>
      </c>
      <c r="N419" s="7">
        <f t="shared" si="140"/>
        <v>0</v>
      </c>
      <c r="O419" s="7">
        <f t="shared" si="140"/>
        <v>0</v>
      </c>
      <c r="P419" s="7">
        <f t="shared" si="140"/>
        <v>0</v>
      </c>
    </row>
    <row r="420" spans="1:16" ht="25.5" outlineLevel="1">
      <c r="A420" s="31" t="s">
        <v>32</v>
      </c>
      <c r="B420" s="32" t="s">
        <v>320</v>
      </c>
      <c r="C420" s="32" t="s">
        <v>324</v>
      </c>
      <c r="D420" s="32" t="s">
        <v>321</v>
      </c>
      <c r="E420" s="32" t="s">
        <v>123</v>
      </c>
      <c r="F420" s="32"/>
      <c r="G420" s="32" t="s">
        <v>129</v>
      </c>
      <c r="H420" s="32" t="s">
        <v>322</v>
      </c>
      <c r="I420" s="33" t="s">
        <v>323</v>
      </c>
      <c r="J420" s="8">
        <f t="shared" si="127"/>
        <v>0</v>
      </c>
      <c r="K420" s="34"/>
      <c r="L420" s="34"/>
      <c r="M420" s="34"/>
      <c r="N420" s="34"/>
      <c r="O420" s="34"/>
      <c r="P420" s="34"/>
    </row>
    <row r="421" spans="1:16" ht="25.5" outlineLevel="1">
      <c r="A421" s="31" t="s">
        <v>32</v>
      </c>
      <c r="B421" s="32" t="s">
        <v>320</v>
      </c>
      <c r="C421" s="32" t="s">
        <v>324</v>
      </c>
      <c r="D421" s="32" t="s">
        <v>321</v>
      </c>
      <c r="E421" s="32" t="s">
        <v>123</v>
      </c>
      <c r="F421" s="32"/>
      <c r="G421" s="32" t="s">
        <v>39</v>
      </c>
      <c r="H421" s="32" t="s">
        <v>322</v>
      </c>
      <c r="I421" s="33" t="s">
        <v>323</v>
      </c>
      <c r="J421" s="8">
        <f t="shared" si="127"/>
        <v>0</v>
      </c>
      <c r="K421" s="34"/>
      <c r="L421" s="34"/>
      <c r="M421" s="34"/>
      <c r="N421" s="34"/>
      <c r="O421" s="34"/>
      <c r="P421" s="34"/>
    </row>
    <row r="422" spans="1:16">
      <c r="A422" s="31"/>
      <c r="B422" s="23" t="s">
        <v>320</v>
      </c>
      <c r="C422" s="23" t="s">
        <v>463</v>
      </c>
      <c r="D422" s="23"/>
      <c r="E422" s="23"/>
      <c r="F422" s="23"/>
      <c r="G422" s="23"/>
      <c r="H422" s="23"/>
      <c r="I422" s="24"/>
      <c r="J422" s="8">
        <f t="shared" si="127"/>
        <v>0</v>
      </c>
      <c r="K422" s="8">
        <f>K423</f>
        <v>0</v>
      </c>
      <c r="L422" s="8">
        <f t="shared" ref="L422:P423" si="141">L423</f>
        <v>0</v>
      </c>
      <c r="M422" s="8">
        <f t="shared" si="141"/>
        <v>0</v>
      </c>
      <c r="N422" s="8">
        <f t="shared" si="141"/>
        <v>0</v>
      </c>
      <c r="O422" s="8">
        <f t="shared" si="141"/>
        <v>0</v>
      </c>
      <c r="P422" s="8">
        <f t="shared" si="141"/>
        <v>0</v>
      </c>
    </row>
    <row r="423" spans="1:16">
      <c r="A423" s="31"/>
      <c r="B423" s="26" t="s">
        <v>320</v>
      </c>
      <c r="C423" s="26" t="s">
        <v>463</v>
      </c>
      <c r="D423" s="26" t="s">
        <v>262</v>
      </c>
      <c r="E423" s="26"/>
      <c r="F423" s="26"/>
      <c r="G423" s="26"/>
      <c r="H423" s="26"/>
      <c r="I423" s="27"/>
      <c r="J423" s="8">
        <f t="shared" si="127"/>
        <v>0</v>
      </c>
      <c r="K423" s="8">
        <f>K424</f>
        <v>0</v>
      </c>
      <c r="L423" s="8">
        <f t="shared" si="141"/>
        <v>0</v>
      </c>
      <c r="M423" s="8">
        <f t="shared" si="141"/>
        <v>0</v>
      </c>
      <c r="N423" s="8">
        <f t="shared" si="141"/>
        <v>0</v>
      </c>
      <c r="O423" s="8">
        <f t="shared" si="141"/>
        <v>0</v>
      </c>
      <c r="P423" s="8">
        <f t="shared" si="141"/>
        <v>0</v>
      </c>
    </row>
    <row r="424" spans="1:16">
      <c r="A424" s="31"/>
      <c r="B424" s="29" t="s">
        <v>320</v>
      </c>
      <c r="C424" s="29" t="s">
        <v>463</v>
      </c>
      <c r="D424" s="29" t="s">
        <v>321</v>
      </c>
      <c r="E424" s="29"/>
      <c r="F424" s="29"/>
      <c r="G424" s="29"/>
      <c r="H424" s="29"/>
      <c r="I424" s="30"/>
      <c r="J424" s="8">
        <f t="shared" si="127"/>
        <v>0</v>
      </c>
      <c r="K424" s="8">
        <f>K425+K426</f>
        <v>0</v>
      </c>
      <c r="L424" s="8">
        <f t="shared" ref="L424:P424" si="142">L425+L426</f>
        <v>0</v>
      </c>
      <c r="M424" s="8">
        <f t="shared" si="142"/>
        <v>0</v>
      </c>
      <c r="N424" s="8">
        <f t="shared" si="142"/>
        <v>0</v>
      </c>
      <c r="O424" s="8">
        <f t="shared" si="142"/>
        <v>0</v>
      </c>
      <c r="P424" s="8">
        <f t="shared" si="142"/>
        <v>0</v>
      </c>
    </row>
    <row r="425" spans="1:16" ht="25.5" outlineLevel="1">
      <c r="A425" s="31"/>
      <c r="B425" s="32" t="s">
        <v>320</v>
      </c>
      <c r="C425" s="32" t="s">
        <v>463</v>
      </c>
      <c r="D425" s="32" t="s">
        <v>321</v>
      </c>
      <c r="E425" s="32" t="s">
        <v>123</v>
      </c>
      <c r="F425" s="32"/>
      <c r="G425" s="32" t="s">
        <v>129</v>
      </c>
      <c r="H425" s="32" t="s">
        <v>322</v>
      </c>
      <c r="I425" s="33" t="s">
        <v>323</v>
      </c>
      <c r="J425" s="8">
        <f t="shared" si="127"/>
        <v>0</v>
      </c>
      <c r="K425" s="34"/>
      <c r="L425" s="34"/>
      <c r="M425" s="34"/>
      <c r="N425" s="34"/>
      <c r="O425" s="34"/>
      <c r="P425" s="34"/>
    </row>
    <row r="426" spans="1:16" ht="25.5" outlineLevel="1">
      <c r="A426" s="31"/>
      <c r="B426" s="32" t="s">
        <v>320</v>
      </c>
      <c r="C426" s="32" t="s">
        <v>463</v>
      </c>
      <c r="D426" s="32" t="s">
        <v>321</v>
      </c>
      <c r="E426" s="32" t="s">
        <v>123</v>
      </c>
      <c r="F426" s="32"/>
      <c r="G426" s="32" t="s">
        <v>39</v>
      </c>
      <c r="H426" s="32" t="s">
        <v>322</v>
      </c>
      <c r="I426" s="33" t="s">
        <v>323</v>
      </c>
      <c r="J426" s="8">
        <f t="shared" si="127"/>
        <v>0</v>
      </c>
      <c r="K426" s="34"/>
      <c r="L426" s="34"/>
      <c r="M426" s="34"/>
      <c r="N426" s="34"/>
      <c r="O426" s="34"/>
      <c r="P426" s="34"/>
    </row>
    <row r="427" spans="1:16">
      <c r="A427" s="16" t="s">
        <v>32</v>
      </c>
      <c r="B427" s="17" t="s">
        <v>325</v>
      </c>
      <c r="C427" s="17"/>
      <c r="D427" s="17"/>
      <c r="E427" s="17"/>
      <c r="F427" s="17"/>
      <c r="G427" s="17"/>
      <c r="H427" s="17"/>
      <c r="I427" s="18"/>
      <c r="J427" s="3">
        <f t="shared" si="127"/>
        <v>1080109.8900000001</v>
      </c>
      <c r="K427" s="3">
        <f>K428</f>
        <v>1080109.8900000001</v>
      </c>
      <c r="L427" s="3">
        <f t="shared" ref="L427:P427" si="143">L428</f>
        <v>0</v>
      </c>
      <c r="M427" s="3">
        <f t="shared" si="143"/>
        <v>0</v>
      </c>
      <c r="N427" s="3">
        <f t="shared" si="143"/>
        <v>0</v>
      </c>
      <c r="O427" s="3">
        <f t="shared" si="143"/>
        <v>0</v>
      </c>
      <c r="P427" s="3">
        <f t="shared" si="143"/>
        <v>0</v>
      </c>
    </row>
    <row r="428" spans="1:16">
      <c r="A428" s="19" t="s">
        <v>32</v>
      </c>
      <c r="B428" s="20" t="s">
        <v>326</v>
      </c>
      <c r="C428" s="20"/>
      <c r="D428" s="20"/>
      <c r="E428" s="20"/>
      <c r="F428" s="20"/>
      <c r="G428" s="20"/>
      <c r="H428" s="20"/>
      <c r="I428" s="21"/>
      <c r="J428" s="4">
        <f t="shared" si="127"/>
        <v>1080109.8900000001</v>
      </c>
      <c r="K428" s="4">
        <f>K429+K467+K474+K479</f>
        <v>1080109.8900000001</v>
      </c>
      <c r="L428" s="4">
        <f t="shared" ref="L428:P428" si="144">L429+L467+L474+L479</f>
        <v>0</v>
      </c>
      <c r="M428" s="4">
        <f t="shared" si="144"/>
        <v>0</v>
      </c>
      <c r="N428" s="4">
        <f t="shared" si="144"/>
        <v>0</v>
      </c>
      <c r="O428" s="4">
        <f t="shared" si="144"/>
        <v>0</v>
      </c>
      <c r="P428" s="4">
        <f t="shared" si="144"/>
        <v>0</v>
      </c>
    </row>
    <row r="429" spans="1:16">
      <c r="A429" s="22" t="s">
        <v>32</v>
      </c>
      <c r="B429" s="23" t="s">
        <v>326</v>
      </c>
      <c r="C429" s="23" t="s">
        <v>327</v>
      </c>
      <c r="D429" s="23"/>
      <c r="E429" s="23"/>
      <c r="F429" s="23"/>
      <c r="G429" s="23"/>
      <c r="H429" s="23"/>
      <c r="I429" s="24"/>
      <c r="J429" s="5">
        <f t="shared" si="127"/>
        <v>1080109.8900000001</v>
      </c>
      <c r="K429" s="5">
        <f>K430+K460+K464</f>
        <v>1080109.8900000001</v>
      </c>
      <c r="L429" s="5">
        <f t="shared" ref="L429:P429" si="145">L430+L460+L464</f>
        <v>0</v>
      </c>
      <c r="M429" s="5">
        <f t="shared" si="145"/>
        <v>0</v>
      </c>
      <c r="N429" s="5">
        <f t="shared" si="145"/>
        <v>0</v>
      </c>
      <c r="O429" s="5">
        <f t="shared" si="145"/>
        <v>0</v>
      </c>
      <c r="P429" s="5">
        <f t="shared" si="145"/>
        <v>0</v>
      </c>
    </row>
    <row r="430" spans="1:16" collapsed="1">
      <c r="A430" s="25" t="s">
        <v>32</v>
      </c>
      <c r="B430" s="26" t="s">
        <v>326</v>
      </c>
      <c r="C430" s="26" t="s">
        <v>327</v>
      </c>
      <c r="D430" s="26" t="s">
        <v>61</v>
      </c>
      <c r="E430" s="26"/>
      <c r="F430" s="26"/>
      <c r="G430" s="26"/>
      <c r="H430" s="26"/>
      <c r="I430" s="27"/>
      <c r="J430" s="6">
        <f>K430+L430+M430+N430</f>
        <v>50000</v>
      </c>
      <c r="K430" s="6">
        <f>K431+K434+K456</f>
        <v>50000</v>
      </c>
      <c r="L430" s="6">
        <f t="shared" ref="L430:P430" si="146">L431+L434+L456</f>
        <v>0</v>
      </c>
      <c r="M430" s="6">
        <f t="shared" si="146"/>
        <v>0</v>
      </c>
      <c r="N430" s="6">
        <f t="shared" si="146"/>
        <v>0</v>
      </c>
      <c r="O430" s="6">
        <f t="shared" si="146"/>
        <v>0</v>
      </c>
      <c r="P430" s="6">
        <f t="shared" si="146"/>
        <v>0</v>
      </c>
    </row>
    <row r="431" spans="1:16">
      <c r="A431" s="28" t="s">
        <v>32</v>
      </c>
      <c r="B431" s="29" t="s">
        <v>326</v>
      </c>
      <c r="C431" s="29" t="s">
        <v>327</v>
      </c>
      <c r="D431" s="29" t="s">
        <v>62</v>
      </c>
      <c r="E431" s="29"/>
      <c r="F431" s="29"/>
      <c r="G431" s="29"/>
      <c r="H431" s="29"/>
      <c r="I431" s="30"/>
      <c r="J431" s="7">
        <f t="shared" si="127"/>
        <v>0</v>
      </c>
      <c r="K431" s="7">
        <f>SUM(K432:K433)</f>
        <v>0</v>
      </c>
      <c r="L431" s="7">
        <f t="shared" ref="L431:P431" si="147">SUM(L432:L433)</f>
        <v>0</v>
      </c>
      <c r="M431" s="7">
        <f t="shared" si="147"/>
        <v>0</v>
      </c>
      <c r="N431" s="7">
        <f t="shared" si="147"/>
        <v>0</v>
      </c>
      <c r="O431" s="7">
        <f t="shared" si="147"/>
        <v>0</v>
      </c>
      <c r="P431" s="7">
        <f t="shared" si="147"/>
        <v>0</v>
      </c>
    </row>
    <row r="432" spans="1:16" ht="38.25" outlineLevel="1">
      <c r="A432" s="31" t="s">
        <v>32</v>
      </c>
      <c r="B432" s="32" t="s">
        <v>326</v>
      </c>
      <c r="C432" s="32" t="s">
        <v>327</v>
      </c>
      <c r="D432" s="32" t="s">
        <v>62</v>
      </c>
      <c r="E432" s="32" t="s">
        <v>63</v>
      </c>
      <c r="F432" s="32"/>
      <c r="G432" s="32" t="s">
        <v>39</v>
      </c>
      <c r="H432" s="32" t="s">
        <v>64</v>
      </c>
      <c r="I432" s="33" t="s">
        <v>65</v>
      </c>
      <c r="J432" s="8">
        <f t="shared" si="127"/>
        <v>0</v>
      </c>
      <c r="K432" s="34"/>
      <c r="L432" s="34"/>
      <c r="M432" s="34"/>
      <c r="N432" s="34"/>
      <c r="O432" s="34"/>
      <c r="P432" s="34"/>
    </row>
    <row r="433" spans="1:16" outlineLevel="1">
      <c r="A433" s="31" t="s">
        <v>32</v>
      </c>
      <c r="B433" s="32" t="s">
        <v>326</v>
      </c>
      <c r="C433" s="32" t="s">
        <v>327</v>
      </c>
      <c r="D433" s="32" t="s">
        <v>62</v>
      </c>
      <c r="E433" s="32" t="s">
        <v>63</v>
      </c>
      <c r="F433" s="32"/>
      <c r="G433" s="32" t="s">
        <v>39</v>
      </c>
      <c r="H433" s="32" t="s">
        <v>66</v>
      </c>
      <c r="I433" s="33" t="s">
        <v>67</v>
      </c>
      <c r="J433" s="8">
        <f t="shared" si="127"/>
        <v>0</v>
      </c>
      <c r="K433" s="34"/>
      <c r="L433" s="34"/>
      <c r="M433" s="34"/>
      <c r="N433" s="34"/>
      <c r="O433" s="34"/>
      <c r="P433" s="34"/>
    </row>
    <row r="434" spans="1:16">
      <c r="A434" s="28" t="s">
        <v>32</v>
      </c>
      <c r="B434" s="29" t="s">
        <v>326</v>
      </c>
      <c r="C434" s="29" t="s">
        <v>327</v>
      </c>
      <c r="D434" s="29" t="s">
        <v>70</v>
      </c>
      <c r="E434" s="29"/>
      <c r="F434" s="29"/>
      <c r="G434" s="29"/>
      <c r="H434" s="29"/>
      <c r="I434" s="30"/>
      <c r="J434" s="7">
        <f t="shared" si="127"/>
        <v>50000</v>
      </c>
      <c r="K434" s="7">
        <f>SUM(K435:K455)</f>
        <v>50000</v>
      </c>
      <c r="L434" s="7">
        <f t="shared" ref="L434:P434" si="148">SUM(L435:L455)</f>
        <v>0</v>
      </c>
      <c r="M434" s="7">
        <f t="shared" si="148"/>
        <v>0</v>
      </c>
      <c r="N434" s="7">
        <f t="shared" si="148"/>
        <v>0</v>
      </c>
      <c r="O434" s="7">
        <f t="shared" si="148"/>
        <v>0</v>
      </c>
      <c r="P434" s="7">
        <f t="shared" si="148"/>
        <v>0</v>
      </c>
    </row>
    <row r="435" spans="1:16" outlineLevel="1">
      <c r="A435" s="31" t="s">
        <v>32</v>
      </c>
      <c r="B435" s="32" t="s">
        <v>326</v>
      </c>
      <c r="C435" s="32" t="s">
        <v>327</v>
      </c>
      <c r="D435" s="32" t="s">
        <v>70</v>
      </c>
      <c r="E435" s="32" t="s">
        <v>76</v>
      </c>
      <c r="F435" s="32"/>
      <c r="G435" s="32" t="s">
        <v>39</v>
      </c>
      <c r="H435" s="32" t="s">
        <v>77</v>
      </c>
      <c r="I435" s="33" t="s">
        <v>78</v>
      </c>
      <c r="J435" s="8">
        <f t="shared" si="127"/>
        <v>0</v>
      </c>
      <c r="K435" s="34"/>
      <c r="L435" s="34"/>
      <c r="M435" s="34"/>
      <c r="N435" s="34"/>
      <c r="O435" s="34"/>
      <c r="P435" s="34"/>
    </row>
    <row r="436" spans="1:16" outlineLevel="1">
      <c r="A436" s="31" t="s">
        <v>32</v>
      </c>
      <c r="B436" s="32" t="s">
        <v>326</v>
      </c>
      <c r="C436" s="32" t="s">
        <v>327</v>
      </c>
      <c r="D436" s="32" t="s">
        <v>70</v>
      </c>
      <c r="E436" s="32" t="s">
        <v>76</v>
      </c>
      <c r="F436" s="32"/>
      <c r="G436" s="32" t="s">
        <v>39</v>
      </c>
      <c r="H436" s="32" t="s">
        <v>79</v>
      </c>
      <c r="I436" s="33" t="s">
        <v>80</v>
      </c>
      <c r="J436" s="8">
        <f t="shared" si="127"/>
        <v>0</v>
      </c>
      <c r="K436" s="34"/>
      <c r="L436" s="34"/>
      <c r="M436" s="34"/>
      <c r="N436" s="34"/>
      <c r="O436" s="34"/>
      <c r="P436" s="34"/>
    </row>
    <row r="437" spans="1:16" ht="25.5" outlineLevel="1">
      <c r="A437" s="31" t="s">
        <v>32</v>
      </c>
      <c r="B437" s="32" t="s">
        <v>326</v>
      </c>
      <c r="C437" s="32" t="s">
        <v>327</v>
      </c>
      <c r="D437" s="32" t="s">
        <v>70</v>
      </c>
      <c r="E437" s="32" t="s">
        <v>219</v>
      </c>
      <c r="F437" s="32"/>
      <c r="G437" s="32" t="s">
        <v>39</v>
      </c>
      <c r="H437" s="32" t="s">
        <v>220</v>
      </c>
      <c r="I437" s="33" t="s">
        <v>221</v>
      </c>
      <c r="J437" s="8">
        <f t="shared" si="127"/>
        <v>0</v>
      </c>
      <c r="K437" s="34"/>
      <c r="L437" s="34"/>
      <c r="M437" s="34"/>
      <c r="N437" s="34"/>
      <c r="O437" s="34"/>
      <c r="P437" s="34"/>
    </row>
    <row r="438" spans="1:16" outlineLevel="1">
      <c r="A438" s="31" t="s">
        <v>32</v>
      </c>
      <c r="B438" s="32" t="s">
        <v>326</v>
      </c>
      <c r="C438" s="32" t="s">
        <v>327</v>
      </c>
      <c r="D438" s="32" t="s">
        <v>70</v>
      </c>
      <c r="E438" s="32" t="s">
        <v>83</v>
      </c>
      <c r="F438" s="32"/>
      <c r="G438" s="32" t="s">
        <v>39</v>
      </c>
      <c r="H438" s="32" t="s">
        <v>88</v>
      </c>
      <c r="I438" s="33" t="s">
        <v>89</v>
      </c>
      <c r="J438" s="8">
        <f t="shared" si="127"/>
        <v>0</v>
      </c>
      <c r="K438" s="34"/>
      <c r="L438" s="34"/>
      <c r="M438" s="34"/>
      <c r="N438" s="34"/>
      <c r="O438" s="34"/>
      <c r="P438" s="34"/>
    </row>
    <row r="439" spans="1:16" outlineLevel="1">
      <c r="A439" s="31" t="s">
        <v>32</v>
      </c>
      <c r="B439" s="32" t="s">
        <v>326</v>
      </c>
      <c r="C439" s="32" t="s">
        <v>327</v>
      </c>
      <c r="D439" s="32" t="s">
        <v>70</v>
      </c>
      <c r="E439" s="32" t="s">
        <v>83</v>
      </c>
      <c r="F439" s="32"/>
      <c r="G439" s="32" t="s">
        <v>39</v>
      </c>
      <c r="H439" s="32" t="s">
        <v>92</v>
      </c>
      <c r="I439" s="33" t="s">
        <v>93</v>
      </c>
      <c r="J439" s="8">
        <f t="shared" si="127"/>
        <v>0</v>
      </c>
      <c r="K439" s="34"/>
      <c r="L439" s="34"/>
      <c r="M439" s="34"/>
      <c r="N439" s="34"/>
      <c r="O439" s="34"/>
      <c r="P439" s="34"/>
    </row>
    <row r="440" spans="1:16" outlineLevel="1">
      <c r="A440" s="31" t="s">
        <v>32</v>
      </c>
      <c r="B440" s="32" t="s">
        <v>326</v>
      </c>
      <c r="C440" s="32" t="s">
        <v>327</v>
      </c>
      <c r="D440" s="32" t="s">
        <v>70</v>
      </c>
      <c r="E440" s="32" t="s">
        <v>83</v>
      </c>
      <c r="F440" s="32"/>
      <c r="G440" s="32" t="s">
        <v>39</v>
      </c>
      <c r="H440" s="32" t="s">
        <v>94</v>
      </c>
      <c r="I440" s="33" t="s">
        <v>95</v>
      </c>
      <c r="J440" s="8">
        <f t="shared" si="127"/>
        <v>0</v>
      </c>
      <c r="K440" s="34"/>
      <c r="L440" s="34"/>
      <c r="M440" s="34"/>
      <c r="N440" s="34"/>
      <c r="O440" s="34"/>
      <c r="P440" s="34"/>
    </row>
    <row r="441" spans="1:16" outlineLevel="1">
      <c r="A441" s="31" t="s">
        <v>32</v>
      </c>
      <c r="B441" s="32" t="s">
        <v>326</v>
      </c>
      <c r="C441" s="32" t="s">
        <v>327</v>
      </c>
      <c r="D441" s="32" t="s">
        <v>70</v>
      </c>
      <c r="E441" s="32" t="s">
        <v>83</v>
      </c>
      <c r="F441" s="32"/>
      <c r="G441" s="32" t="s">
        <v>39</v>
      </c>
      <c r="H441" s="32" t="s">
        <v>96</v>
      </c>
      <c r="I441" s="33" t="s">
        <v>97</v>
      </c>
      <c r="J441" s="8">
        <f t="shared" si="127"/>
        <v>0</v>
      </c>
      <c r="K441" s="34"/>
      <c r="L441" s="34"/>
      <c r="M441" s="34"/>
      <c r="N441" s="34"/>
      <c r="O441" s="34"/>
      <c r="P441" s="34"/>
    </row>
    <row r="442" spans="1:16" outlineLevel="1">
      <c r="A442" s="31" t="s">
        <v>32</v>
      </c>
      <c r="B442" s="32" t="s">
        <v>326</v>
      </c>
      <c r="C442" s="32" t="s">
        <v>327</v>
      </c>
      <c r="D442" s="32" t="s">
        <v>70</v>
      </c>
      <c r="E442" s="32" t="s">
        <v>83</v>
      </c>
      <c r="F442" s="32"/>
      <c r="G442" s="32" t="s">
        <v>39</v>
      </c>
      <c r="H442" s="32" t="s">
        <v>99</v>
      </c>
      <c r="I442" s="33" t="s">
        <v>100</v>
      </c>
      <c r="J442" s="8">
        <f t="shared" si="127"/>
        <v>0</v>
      </c>
      <c r="K442" s="34"/>
      <c r="L442" s="34"/>
      <c r="M442" s="34"/>
      <c r="N442" s="34"/>
      <c r="O442" s="34"/>
      <c r="P442" s="34"/>
    </row>
    <row r="443" spans="1:16" outlineLevel="1">
      <c r="A443" s="31" t="s">
        <v>32</v>
      </c>
      <c r="B443" s="32" t="s">
        <v>326</v>
      </c>
      <c r="C443" s="32" t="s">
        <v>327</v>
      </c>
      <c r="D443" s="32" t="s">
        <v>70</v>
      </c>
      <c r="E443" s="32" t="s">
        <v>54</v>
      </c>
      <c r="F443" s="32"/>
      <c r="G443" s="32" t="s">
        <v>39</v>
      </c>
      <c r="H443" s="32" t="s">
        <v>101</v>
      </c>
      <c r="I443" s="33" t="s">
        <v>102</v>
      </c>
      <c r="J443" s="8">
        <f t="shared" ref="J443:J506" si="149">K443+L443+M443+N443</f>
        <v>0</v>
      </c>
      <c r="K443" s="34"/>
      <c r="L443" s="34"/>
      <c r="M443" s="34"/>
      <c r="N443" s="34"/>
      <c r="O443" s="34"/>
      <c r="P443" s="34"/>
    </row>
    <row r="444" spans="1:16" ht="25.5" outlineLevel="1">
      <c r="A444" s="31" t="s">
        <v>32</v>
      </c>
      <c r="B444" s="32" t="s">
        <v>326</v>
      </c>
      <c r="C444" s="32" t="s">
        <v>327</v>
      </c>
      <c r="D444" s="32" t="s">
        <v>70</v>
      </c>
      <c r="E444" s="32" t="s">
        <v>54</v>
      </c>
      <c r="F444" s="32"/>
      <c r="G444" s="32" t="s">
        <v>39</v>
      </c>
      <c r="H444" s="32" t="s">
        <v>103</v>
      </c>
      <c r="I444" s="33" t="s">
        <v>104</v>
      </c>
      <c r="J444" s="8">
        <f t="shared" si="149"/>
        <v>0</v>
      </c>
      <c r="K444" s="34"/>
      <c r="L444" s="34"/>
      <c r="M444" s="34"/>
      <c r="N444" s="34"/>
      <c r="O444" s="34"/>
      <c r="P444" s="34"/>
    </row>
    <row r="445" spans="1:16" outlineLevel="1">
      <c r="A445" s="31" t="s">
        <v>32</v>
      </c>
      <c r="B445" s="32" t="s">
        <v>326</v>
      </c>
      <c r="C445" s="32" t="s">
        <v>327</v>
      </c>
      <c r="D445" s="32" t="s">
        <v>70</v>
      </c>
      <c r="E445" s="32" t="s">
        <v>54</v>
      </c>
      <c r="F445" s="32"/>
      <c r="G445" s="32" t="s">
        <v>39</v>
      </c>
      <c r="H445" s="32" t="s">
        <v>217</v>
      </c>
      <c r="I445" s="33" t="s">
        <v>218</v>
      </c>
      <c r="J445" s="8">
        <f t="shared" si="149"/>
        <v>0</v>
      </c>
      <c r="K445" s="34"/>
      <c r="L445" s="34"/>
      <c r="M445" s="34"/>
      <c r="N445" s="34"/>
      <c r="O445" s="34"/>
      <c r="P445" s="34"/>
    </row>
    <row r="446" spans="1:16" ht="25.5" outlineLevel="1">
      <c r="A446" s="31" t="s">
        <v>32</v>
      </c>
      <c r="B446" s="32" t="s">
        <v>326</v>
      </c>
      <c r="C446" s="32" t="s">
        <v>327</v>
      </c>
      <c r="D446" s="32" t="s">
        <v>70</v>
      </c>
      <c r="E446" s="32" t="s">
        <v>54</v>
      </c>
      <c r="F446" s="32"/>
      <c r="G446" s="32" t="s">
        <v>39</v>
      </c>
      <c r="H446" s="32" t="s">
        <v>111</v>
      </c>
      <c r="I446" s="33" t="s">
        <v>112</v>
      </c>
      <c r="J446" s="8">
        <f t="shared" si="149"/>
        <v>0</v>
      </c>
      <c r="K446" s="34"/>
      <c r="L446" s="34"/>
      <c r="M446" s="34"/>
      <c r="N446" s="34"/>
      <c r="O446" s="34"/>
      <c r="P446" s="34"/>
    </row>
    <row r="447" spans="1:16" outlineLevel="1">
      <c r="A447" s="31" t="s">
        <v>32</v>
      </c>
      <c r="B447" s="32" t="s">
        <v>326</v>
      </c>
      <c r="C447" s="32" t="s">
        <v>327</v>
      </c>
      <c r="D447" s="32" t="s">
        <v>70</v>
      </c>
      <c r="E447" s="32" t="s">
        <v>54</v>
      </c>
      <c r="F447" s="32"/>
      <c r="G447" s="32" t="s">
        <v>39</v>
      </c>
      <c r="H447" s="32" t="s">
        <v>113</v>
      </c>
      <c r="I447" s="33" t="s">
        <v>114</v>
      </c>
      <c r="J447" s="8">
        <f t="shared" si="149"/>
        <v>0</v>
      </c>
      <c r="K447" s="34"/>
      <c r="L447" s="34"/>
      <c r="M447" s="34"/>
      <c r="N447" s="34"/>
      <c r="O447" s="34"/>
      <c r="P447" s="34"/>
    </row>
    <row r="448" spans="1:16" outlineLevel="1">
      <c r="A448" s="31" t="s">
        <v>32</v>
      </c>
      <c r="B448" s="32" t="s">
        <v>326</v>
      </c>
      <c r="C448" s="32" t="s">
        <v>327</v>
      </c>
      <c r="D448" s="32" t="s">
        <v>70</v>
      </c>
      <c r="E448" s="32" t="s">
        <v>54</v>
      </c>
      <c r="F448" s="32"/>
      <c r="G448" s="32" t="s">
        <v>39</v>
      </c>
      <c r="H448" s="32" t="s">
        <v>245</v>
      </c>
      <c r="I448" s="33" t="s">
        <v>246</v>
      </c>
      <c r="J448" s="8">
        <f t="shared" si="149"/>
        <v>0</v>
      </c>
      <c r="K448" s="34"/>
      <c r="L448" s="34"/>
      <c r="M448" s="34"/>
      <c r="N448" s="34"/>
      <c r="O448" s="34"/>
      <c r="P448" s="34"/>
    </row>
    <row r="449" spans="1:16" ht="25.5" outlineLevel="1">
      <c r="A449" s="31" t="s">
        <v>32</v>
      </c>
      <c r="B449" s="32" t="s">
        <v>326</v>
      </c>
      <c r="C449" s="32" t="s">
        <v>327</v>
      </c>
      <c r="D449" s="32" t="s">
        <v>70</v>
      </c>
      <c r="E449" s="32" t="s">
        <v>123</v>
      </c>
      <c r="F449" s="32"/>
      <c r="G449" s="32" t="s">
        <v>39</v>
      </c>
      <c r="H449" s="32" t="s">
        <v>130</v>
      </c>
      <c r="I449" s="33" t="s">
        <v>131</v>
      </c>
      <c r="J449" s="8">
        <f t="shared" si="149"/>
        <v>0</v>
      </c>
      <c r="K449" s="34"/>
      <c r="L449" s="34"/>
      <c r="M449" s="34"/>
      <c r="N449" s="34"/>
      <c r="O449" s="34"/>
      <c r="P449" s="34"/>
    </row>
    <row r="450" spans="1:16" outlineLevel="1">
      <c r="A450" s="31" t="s">
        <v>32</v>
      </c>
      <c r="B450" s="32" t="s">
        <v>326</v>
      </c>
      <c r="C450" s="32" t="s">
        <v>327</v>
      </c>
      <c r="D450" s="32" t="s">
        <v>70</v>
      </c>
      <c r="E450" s="32" t="s">
        <v>123</v>
      </c>
      <c r="F450" s="32"/>
      <c r="G450" s="32" t="s">
        <v>39</v>
      </c>
      <c r="H450" s="32" t="s">
        <v>126</v>
      </c>
      <c r="I450" s="33" t="s">
        <v>127</v>
      </c>
      <c r="J450" s="8">
        <f t="shared" si="149"/>
        <v>0</v>
      </c>
      <c r="K450" s="34"/>
      <c r="L450" s="34"/>
      <c r="M450" s="34"/>
      <c r="N450" s="34"/>
      <c r="O450" s="34"/>
      <c r="P450" s="34"/>
    </row>
    <row r="451" spans="1:16" outlineLevel="1">
      <c r="A451" s="31" t="s">
        <v>32</v>
      </c>
      <c r="B451" s="32" t="s">
        <v>326</v>
      </c>
      <c r="C451" s="32" t="s">
        <v>327</v>
      </c>
      <c r="D451" s="32" t="s">
        <v>70</v>
      </c>
      <c r="E451" s="32" t="s">
        <v>132</v>
      </c>
      <c r="F451" s="32"/>
      <c r="G451" s="32" t="s">
        <v>39</v>
      </c>
      <c r="H451" s="32" t="s">
        <v>133</v>
      </c>
      <c r="I451" s="33" t="s">
        <v>134</v>
      </c>
      <c r="J451" s="8">
        <f t="shared" si="149"/>
        <v>0</v>
      </c>
      <c r="K451" s="34"/>
      <c r="L451" s="34"/>
      <c r="M451" s="34"/>
      <c r="N451" s="34"/>
      <c r="O451" s="34"/>
      <c r="P451" s="34"/>
    </row>
    <row r="452" spans="1:16" outlineLevel="1">
      <c r="A452" s="31" t="s">
        <v>32</v>
      </c>
      <c r="B452" s="32" t="s">
        <v>326</v>
      </c>
      <c r="C452" s="32" t="s">
        <v>327</v>
      </c>
      <c r="D452" s="32" t="s">
        <v>70</v>
      </c>
      <c r="E452" s="32" t="s">
        <v>135</v>
      </c>
      <c r="F452" s="32"/>
      <c r="G452" s="32" t="s">
        <v>39</v>
      </c>
      <c r="H452" s="32" t="s">
        <v>140</v>
      </c>
      <c r="I452" s="33" t="s">
        <v>141</v>
      </c>
      <c r="J452" s="8">
        <f t="shared" si="149"/>
        <v>0</v>
      </c>
      <c r="K452" s="34"/>
      <c r="L452" s="34"/>
      <c r="M452" s="34"/>
      <c r="N452" s="34"/>
      <c r="O452" s="34"/>
      <c r="P452" s="34"/>
    </row>
    <row r="453" spans="1:16" outlineLevel="1">
      <c r="A453" s="31" t="s">
        <v>32</v>
      </c>
      <c r="B453" s="32" t="s">
        <v>326</v>
      </c>
      <c r="C453" s="32" t="s">
        <v>327</v>
      </c>
      <c r="D453" s="32" t="s">
        <v>70</v>
      </c>
      <c r="E453" s="32" t="s">
        <v>135</v>
      </c>
      <c r="F453" s="32"/>
      <c r="G453" s="32" t="s">
        <v>39</v>
      </c>
      <c r="H453" s="32" t="s">
        <v>142</v>
      </c>
      <c r="I453" s="33" t="s">
        <v>143</v>
      </c>
      <c r="J453" s="8">
        <f t="shared" si="149"/>
        <v>0</v>
      </c>
      <c r="K453" s="34"/>
      <c r="L453" s="34"/>
      <c r="M453" s="34"/>
      <c r="N453" s="34"/>
      <c r="O453" s="34"/>
      <c r="P453" s="34"/>
    </row>
    <row r="454" spans="1:16" outlineLevel="1">
      <c r="A454" s="31" t="s">
        <v>32</v>
      </c>
      <c r="B454" s="32" t="s">
        <v>326</v>
      </c>
      <c r="C454" s="32" t="s">
        <v>327</v>
      </c>
      <c r="D454" s="32" t="s">
        <v>70</v>
      </c>
      <c r="E454" s="32" t="s">
        <v>135</v>
      </c>
      <c r="F454" s="32"/>
      <c r="G454" s="32" t="s">
        <v>39</v>
      </c>
      <c r="H454" s="32" t="s">
        <v>144</v>
      </c>
      <c r="I454" s="33" t="s">
        <v>145</v>
      </c>
      <c r="J454" s="8">
        <f t="shared" si="149"/>
        <v>50000</v>
      </c>
      <c r="K454" s="34">
        <v>50000</v>
      </c>
      <c r="L454" s="34"/>
      <c r="M454" s="34"/>
      <c r="N454" s="34"/>
      <c r="O454" s="34"/>
      <c r="P454" s="34"/>
    </row>
    <row r="455" spans="1:16" ht="25.5" outlineLevel="1">
      <c r="A455" s="31" t="s">
        <v>32</v>
      </c>
      <c r="B455" s="32" t="s">
        <v>326</v>
      </c>
      <c r="C455" s="32" t="s">
        <v>327</v>
      </c>
      <c r="D455" s="32" t="s">
        <v>70</v>
      </c>
      <c r="E455" s="32" t="s">
        <v>310</v>
      </c>
      <c r="F455" s="32"/>
      <c r="G455" s="32" t="s">
        <v>39</v>
      </c>
      <c r="H455" s="32" t="s">
        <v>311</v>
      </c>
      <c r="I455" s="33" t="s">
        <v>312</v>
      </c>
      <c r="J455" s="8">
        <f t="shared" si="149"/>
        <v>0</v>
      </c>
      <c r="K455" s="34"/>
      <c r="L455" s="34"/>
      <c r="M455" s="34"/>
      <c r="N455" s="34"/>
      <c r="O455" s="34"/>
      <c r="P455" s="34"/>
    </row>
    <row r="456" spans="1:16">
      <c r="A456" s="28" t="s">
        <v>32</v>
      </c>
      <c r="B456" s="29" t="s">
        <v>326</v>
      </c>
      <c r="C456" s="29" t="s">
        <v>327</v>
      </c>
      <c r="D456" s="29" t="s">
        <v>146</v>
      </c>
      <c r="E456" s="29"/>
      <c r="F456" s="29"/>
      <c r="G456" s="29"/>
      <c r="H456" s="29"/>
      <c r="I456" s="30"/>
      <c r="J456" s="7">
        <f t="shared" si="149"/>
        <v>0</v>
      </c>
      <c r="K456" s="7">
        <f>SUM(K457:K459)</f>
        <v>0</v>
      </c>
      <c r="L456" s="7">
        <f t="shared" ref="L456:P456" si="150">SUM(L457:L459)</f>
        <v>0</v>
      </c>
      <c r="M456" s="7">
        <f t="shared" si="150"/>
        <v>0</v>
      </c>
      <c r="N456" s="7">
        <f t="shared" si="150"/>
        <v>0</v>
      </c>
      <c r="O456" s="7">
        <f t="shared" si="150"/>
        <v>0</v>
      </c>
      <c r="P456" s="7">
        <f t="shared" si="150"/>
        <v>0</v>
      </c>
    </row>
    <row r="457" spans="1:16" outlineLevel="1">
      <c r="A457" s="31" t="s">
        <v>32</v>
      </c>
      <c r="B457" s="32" t="s">
        <v>326</v>
      </c>
      <c r="C457" s="32" t="s">
        <v>327</v>
      </c>
      <c r="D457" s="32" t="s">
        <v>146</v>
      </c>
      <c r="E457" s="32" t="s">
        <v>76</v>
      </c>
      <c r="F457" s="32"/>
      <c r="G457" s="32" t="s">
        <v>39</v>
      </c>
      <c r="H457" s="32" t="s">
        <v>147</v>
      </c>
      <c r="I457" s="33" t="s">
        <v>148</v>
      </c>
      <c r="J457" s="8">
        <f t="shared" si="149"/>
        <v>0</v>
      </c>
      <c r="K457" s="34"/>
      <c r="L457" s="34"/>
      <c r="M457" s="34"/>
      <c r="N457" s="34"/>
      <c r="O457" s="34"/>
      <c r="P457" s="34"/>
    </row>
    <row r="458" spans="1:16" outlineLevel="1">
      <c r="A458" s="31" t="s">
        <v>32</v>
      </c>
      <c r="B458" s="32" t="s">
        <v>326</v>
      </c>
      <c r="C458" s="32" t="s">
        <v>327</v>
      </c>
      <c r="D458" s="32" t="s">
        <v>146</v>
      </c>
      <c r="E458" s="32" t="s">
        <v>76</v>
      </c>
      <c r="F458" s="32"/>
      <c r="G458" s="32" t="s">
        <v>39</v>
      </c>
      <c r="H458" s="32" t="s">
        <v>149</v>
      </c>
      <c r="I458" s="33" t="s">
        <v>150</v>
      </c>
      <c r="J458" s="8">
        <f t="shared" si="149"/>
        <v>0</v>
      </c>
      <c r="K458" s="34"/>
      <c r="L458" s="34"/>
      <c r="M458" s="34"/>
      <c r="N458" s="34"/>
      <c r="O458" s="34"/>
      <c r="P458" s="34"/>
    </row>
    <row r="459" spans="1:16" outlineLevel="1">
      <c r="A459" s="31" t="s">
        <v>32</v>
      </c>
      <c r="B459" s="32" t="s">
        <v>326</v>
      </c>
      <c r="C459" s="32" t="s">
        <v>327</v>
      </c>
      <c r="D459" s="32" t="s">
        <v>146</v>
      </c>
      <c r="E459" s="32" t="s">
        <v>76</v>
      </c>
      <c r="F459" s="32"/>
      <c r="G459" s="32" t="s">
        <v>39</v>
      </c>
      <c r="H459" s="32" t="s">
        <v>151</v>
      </c>
      <c r="I459" s="33" t="s">
        <v>152</v>
      </c>
      <c r="J459" s="8">
        <f t="shared" si="149"/>
        <v>0</v>
      </c>
      <c r="K459" s="34"/>
      <c r="L459" s="34"/>
      <c r="M459" s="34"/>
      <c r="N459" s="34"/>
      <c r="O459" s="34"/>
      <c r="P459" s="34"/>
    </row>
    <row r="460" spans="1:16">
      <c r="A460" s="25" t="s">
        <v>32</v>
      </c>
      <c r="B460" s="26" t="s">
        <v>326</v>
      </c>
      <c r="C460" s="26" t="s">
        <v>327</v>
      </c>
      <c r="D460" s="26" t="s">
        <v>154</v>
      </c>
      <c r="E460" s="26"/>
      <c r="F460" s="26"/>
      <c r="G460" s="26"/>
      <c r="H460" s="26"/>
      <c r="I460" s="27"/>
      <c r="J460" s="6">
        <f t="shared" si="149"/>
        <v>1030109.89</v>
      </c>
      <c r="K460" s="6">
        <f>K461</f>
        <v>1030109.89</v>
      </c>
      <c r="L460" s="6">
        <f t="shared" ref="L460:P460" si="151">L461</f>
        <v>0</v>
      </c>
      <c r="M460" s="6">
        <f t="shared" si="151"/>
        <v>0</v>
      </c>
      <c r="N460" s="6">
        <f t="shared" si="151"/>
        <v>0</v>
      </c>
      <c r="O460" s="6">
        <f t="shared" si="151"/>
        <v>0</v>
      </c>
      <c r="P460" s="6">
        <f t="shared" si="151"/>
        <v>0</v>
      </c>
    </row>
    <row r="461" spans="1:16">
      <c r="A461" s="28" t="s">
        <v>32</v>
      </c>
      <c r="B461" s="29" t="s">
        <v>326</v>
      </c>
      <c r="C461" s="29" t="s">
        <v>327</v>
      </c>
      <c r="D461" s="29" t="s">
        <v>155</v>
      </c>
      <c r="E461" s="29"/>
      <c r="F461" s="29"/>
      <c r="G461" s="29"/>
      <c r="H461" s="29"/>
      <c r="I461" s="30"/>
      <c r="J461" s="7">
        <f t="shared" si="149"/>
        <v>1030109.89</v>
      </c>
      <c r="K461" s="7">
        <f>SUM(K462:K463)</f>
        <v>1030109.89</v>
      </c>
      <c r="L461" s="7">
        <f t="shared" ref="L461:P461" si="152">SUM(L462:L463)</f>
        <v>0</v>
      </c>
      <c r="M461" s="7">
        <f t="shared" si="152"/>
        <v>0</v>
      </c>
      <c r="N461" s="7">
        <f t="shared" si="152"/>
        <v>0</v>
      </c>
      <c r="O461" s="7">
        <f t="shared" si="152"/>
        <v>0</v>
      </c>
      <c r="P461" s="7">
        <f t="shared" si="152"/>
        <v>0</v>
      </c>
    </row>
    <row r="462" spans="1:16" ht="38.25" outlineLevel="1">
      <c r="A462" s="31" t="s">
        <v>32</v>
      </c>
      <c r="B462" s="32" t="s">
        <v>326</v>
      </c>
      <c r="C462" s="32" t="s">
        <v>327</v>
      </c>
      <c r="D462" s="32" t="s">
        <v>155</v>
      </c>
      <c r="E462" s="32" t="s">
        <v>156</v>
      </c>
      <c r="F462" s="32"/>
      <c r="G462" s="32" t="s">
        <v>39</v>
      </c>
      <c r="H462" s="32" t="s">
        <v>328</v>
      </c>
      <c r="I462" s="33" t="s">
        <v>329</v>
      </c>
      <c r="J462" s="8">
        <f t="shared" si="149"/>
        <v>977500</v>
      </c>
      <c r="K462" s="34">
        <f>1030109.89-52609.89</f>
        <v>977500</v>
      </c>
      <c r="L462" s="34"/>
      <c r="M462" s="34"/>
      <c r="N462" s="34"/>
      <c r="O462" s="34"/>
      <c r="P462" s="34"/>
    </row>
    <row r="463" spans="1:16" ht="38.25" outlineLevel="1">
      <c r="A463" s="31" t="s">
        <v>32</v>
      </c>
      <c r="B463" s="32" t="s">
        <v>326</v>
      </c>
      <c r="C463" s="32" t="s">
        <v>327</v>
      </c>
      <c r="D463" s="32" t="s">
        <v>155</v>
      </c>
      <c r="E463" s="32" t="s">
        <v>156</v>
      </c>
      <c r="F463" s="32"/>
      <c r="G463" s="32" t="s">
        <v>39</v>
      </c>
      <c r="H463" s="32" t="s">
        <v>157</v>
      </c>
      <c r="I463" s="33" t="s">
        <v>158</v>
      </c>
      <c r="J463" s="8">
        <f t="shared" si="149"/>
        <v>52609.89</v>
      </c>
      <c r="K463" s="34">
        <v>52609.89</v>
      </c>
      <c r="L463" s="34"/>
      <c r="M463" s="34"/>
      <c r="N463" s="34"/>
      <c r="O463" s="34"/>
      <c r="P463" s="34"/>
    </row>
    <row r="464" spans="1:16">
      <c r="A464" s="25" t="s">
        <v>32</v>
      </c>
      <c r="B464" s="26" t="s">
        <v>326</v>
      </c>
      <c r="C464" s="26" t="s">
        <v>327</v>
      </c>
      <c r="D464" s="26" t="s">
        <v>159</v>
      </c>
      <c r="E464" s="26"/>
      <c r="F464" s="26"/>
      <c r="G464" s="26"/>
      <c r="H464" s="26"/>
      <c r="I464" s="27"/>
      <c r="J464" s="6">
        <f t="shared" si="149"/>
        <v>0</v>
      </c>
      <c r="K464" s="6">
        <f>K465</f>
        <v>0</v>
      </c>
      <c r="L464" s="6">
        <f t="shared" ref="L464:P464" si="153">L465</f>
        <v>0</v>
      </c>
      <c r="M464" s="6">
        <f t="shared" si="153"/>
        <v>0</v>
      </c>
      <c r="N464" s="6">
        <f t="shared" si="153"/>
        <v>0</v>
      </c>
      <c r="O464" s="6">
        <f t="shared" si="153"/>
        <v>0</v>
      </c>
      <c r="P464" s="6">
        <f t="shared" si="153"/>
        <v>0</v>
      </c>
    </row>
    <row r="465" spans="1:16">
      <c r="A465" s="28" t="s">
        <v>32</v>
      </c>
      <c r="B465" s="29" t="s">
        <v>326</v>
      </c>
      <c r="C465" s="29" t="s">
        <v>327</v>
      </c>
      <c r="D465" s="29" t="s">
        <v>166</v>
      </c>
      <c r="E465" s="29"/>
      <c r="F465" s="29"/>
      <c r="G465" s="29"/>
      <c r="H465" s="29"/>
      <c r="I465" s="30"/>
      <c r="J465" s="7">
        <f t="shared" si="149"/>
        <v>0</v>
      </c>
      <c r="K465" s="7">
        <f>SUM(K466)</f>
        <v>0</v>
      </c>
      <c r="L465" s="7">
        <f t="shared" ref="L465:P465" si="154">SUM(L466)</f>
        <v>0</v>
      </c>
      <c r="M465" s="7">
        <f t="shared" si="154"/>
        <v>0</v>
      </c>
      <c r="N465" s="7">
        <f t="shared" si="154"/>
        <v>0</v>
      </c>
      <c r="O465" s="7">
        <f t="shared" si="154"/>
        <v>0</v>
      </c>
      <c r="P465" s="7">
        <f t="shared" si="154"/>
        <v>0</v>
      </c>
    </row>
    <row r="466" spans="1:16" outlineLevel="1">
      <c r="A466" s="31" t="s">
        <v>32</v>
      </c>
      <c r="B466" s="32" t="s">
        <v>326</v>
      </c>
      <c r="C466" s="32" t="s">
        <v>327</v>
      </c>
      <c r="D466" s="32" t="s">
        <v>166</v>
      </c>
      <c r="E466" s="32" t="s">
        <v>291</v>
      </c>
      <c r="F466" s="32"/>
      <c r="G466" s="32" t="s">
        <v>39</v>
      </c>
      <c r="H466" s="32" t="s">
        <v>292</v>
      </c>
      <c r="I466" s="33" t="s">
        <v>293</v>
      </c>
      <c r="J466" s="8">
        <f t="shared" si="149"/>
        <v>0</v>
      </c>
      <c r="K466" s="34"/>
      <c r="L466" s="34"/>
      <c r="M466" s="34"/>
      <c r="N466" s="34"/>
      <c r="O466" s="34"/>
      <c r="P466" s="34"/>
    </row>
    <row r="467" spans="1:16">
      <c r="A467" s="22" t="s">
        <v>32</v>
      </c>
      <c r="B467" s="23" t="s">
        <v>326</v>
      </c>
      <c r="C467" s="23" t="s">
        <v>330</v>
      </c>
      <c r="D467" s="23"/>
      <c r="E467" s="23"/>
      <c r="F467" s="23"/>
      <c r="G467" s="23"/>
      <c r="H467" s="23"/>
      <c r="I467" s="24"/>
      <c r="J467" s="5">
        <f t="shared" si="149"/>
        <v>0</v>
      </c>
      <c r="K467" s="5">
        <f>K468+K471</f>
        <v>0</v>
      </c>
      <c r="L467" s="5">
        <f t="shared" ref="L467:P467" si="155">L468+L471</f>
        <v>0</v>
      </c>
      <c r="M467" s="5">
        <f t="shared" si="155"/>
        <v>0</v>
      </c>
      <c r="N467" s="5">
        <f t="shared" si="155"/>
        <v>0</v>
      </c>
      <c r="O467" s="5">
        <f t="shared" si="155"/>
        <v>0</v>
      </c>
      <c r="P467" s="5">
        <f t="shared" si="155"/>
        <v>0</v>
      </c>
    </row>
    <row r="468" spans="1:16">
      <c r="A468" s="25" t="s">
        <v>32</v>
      </c>
      <c r="B468" s="26" t="s">
        <v>326</v>
      </c>
      <c r="C468" s="26" t="s">
        <v>330</v>
      </c>
      <c r="D468" s="26" t="s">
        <v>61</v>
      </c>
      <c r="E468" s="26"/>
      <c r="F468" s="26"/>
      <c r="G468" s="26"/>
      <c r="H468" s="26"/>
      <c r="I468" s="27"/>
      <c r="J468" s="6">
        <f t="shared" si="149"/>
        <v>0</v>
      </c>
      <c r="K468" s="6">
        <f>K469</f>
        <v>0</v>
      </c>
      <c r="L468" s="6">
        <f t="shared" ref="L468:P468" si="156">L469</f>
        <v>0</v>
      </c>
      <c r="M468" s="6">
        <f t="shared" si="156"/>
        <v>0</v>
      </c>
      <c r="N468" s="6">
        <f t="shared" si="156"/>
        <v>0</v>
      </c>
      <c r="O468" s="6">
        <f t="shared" si="156"/>
        <v>0</v>
      </c>
      <c r="P468" s="6">
        <f t="shared" si="156"/>
        <v>0</v>
      </c>
    </row>
    <row r="469" spans="1:16">
      <c r="A469" s="28" t="s">
        <v>32</v>
      </c>
      <c r="B469" s="29" t="s">
        <v>326</v>
      </c>
      <c r="C469" s="29" t="s">
        <v>330</v>
      </c>
      <c r="D469" s="29" t="s">
        <v>70</v>
      </c>
      <c r="E469" s="29"/>
      <c r="F469" s="29"/>
      <c r="G469" s="29"/>
      <c r="H469" s="29"/>
      <c r="I469" s="30"/>
      <c r="J469" s="7">
        <f t="shared" si="149"/>
        <v>0</v>
      </c>
      <c r="K469" s="7">
        <f>SUM(K470)</f>
        <v>0</v>
      </c>
      <c r="L469" s="7">
        <f t="shared" ref="L469:P469" si="157">SUM(L470)</f>
        <v>0</v>
      </c>
      <c r="M469" s="7">
        <f t="shared" si="157"/>
        <v>0</v>
      </c>
      <c r="N469" s="7">
        <f t="shared" si="157"/>
        <v>0</v>
      </c>
      <c r="O469" s="7">
        <f t="shared" si="157"/>
        <v>0</v>
      </c>
      <c r="P469" s="7">
        <f t="shared" si="157"/>
        <v>0</v>
      </c>
    </row>
    <row r="470" spans="1:16" outlineLevel="1">
      <c r="A470" s="31" t="s">
        <v>32</v>
      </c>
      <c r="B470" s="32" t="s">
        <v>326</v>
      </c>
      <c r="C470" s="32" t="s">
        <v>330</v>
      </c>
      <c r="D470" s="32" t="s">
        <v>70</v>
      </c>
      <c r="E470" s="32" t="s">
        <v>123</v>
      </c>
      <c r="F470" s="32" t="s">
        <v>829</v>
      </c>
      <c r="G470" s="32" t="s">
        <v>129</v>
      </c>
      <c r="H470" s="32" t="s">
        <v>331</v>
      </c>
      <c r="I470" s="33" t="s">
        <v>332</v>
      </c>
      <c r="J470" s="8">
        <f t="shared" si="149"/>
        <v>0</v>
      </c>
      <c r="K470" s="34"/>
      <c r="L470" s="34"/>
      <c r="M470" s="34"/>
      <c r="N470" s="34"/>
      <c r="O470" s="34"/>
      <c r="P470" s="34"/>
    </row>
    <row r="471" spans="1:16">
      <c r="A471" s="25" t="s">
        <v>32</v>
      </c>
      <c r="B471" s="26" t="s">
        <v>326</v>
      </c>
      <c r="C471" s="26" t="s">
        <v>330</v>
      </c>
      <c r="D471" s="26" t="s">
        <v>154</v>
      </c>
      <c r="E471" s="26"/>
      <c r="F471" s="26"/>
      <c r="G471" s="26"/>
      <c r="H471" s="26"/>
      <c r="I471" s="27"/>
      <c r="J471" s="6">
        <f t="shared" si="149"/>
        <v>0</v>
      </c>
      <c r="K471" s="6">
        <f>K472</f>
        <v>0</v>
      </c>
      <c r="L471" s="6">
        <f t="shared" ref="L471:P471" si="158">L472</f>
        <v>0</v>
      </c>
      <c r="M471" s="6">
        <f t="shared" si="158"/>
        <v>0</v>
      </c>
      <c r="N471" s="6">
        <f t="shared" si="158"/>
        <v>0</v>
      </c>
      <c r="O471" s="6">
        <f t="shared" si="158"/>
        <v>0</v>
      </c>
      <c r="P471" s="6">
        <f t="shared" si="158"/>
        <v>0</v>
      </c>
    </row>
    <row r="472" spans="1:16">
      <c r="A472" s="28" t="s">
        <v>32</v>
      </c>
      <c r="B472" s="29" t="s">
        <v>326</v>
      </c>
      <c r="C472" s="29" t="s">
        <v>330</v>
      </c>
      <c r="D472" s="29" t="s">
        <v>155</v>
      </c>
      <c r="E472" s="29"/>
      <c r="F472" s="29"/>
      <c r="G472" s="29"/>
      <c r="H472" s="29"/>
      <c r="I472" s="30"/>
      <c r="J472" s="7">
        <f t="shared" si="149"/>
        <v>0</v>
      </c>
      <c r="K472" s="7">
        <f>SUM(K473)</f>
        <v>0</v>
      </c>
      <c r="L472" s="7">
        <f t="shared" ref="L472:P472" si="159">SUM(L473)</f>
        <v>0</v>
      </c>
      <c r="M472" s="7">
        <f t="shared" si="159"/>
        <v>0</v>
      </c>
      <c r="N472" s="7">
        <f t="shared" si="159"/>
        <v>0</v>
      </c>
      <c r="O472" s="7">
        <f t="shared" si="159"/>
        <v>0</v>
      </c>
      <c r="P472" s="7">
        <f t="shared" si="159"/>
        <v>0</v>
      </c>
    </row>
    <row r="473" spans="1:16" ht="25.5" outlineLevel="1">
      <c r="A473" s="31" t="s">
        <v>32</v>
      </c>
      <c r="B473" s="32" t="s">
        <v>326</v>
      </c>
      <c r="C473" s="32" t="s">
        <v>330</v>
      </c>
      <c r="D473" s="32" t="s">
        <v>155</v>
      </c>
      <c r="E473" s="32" t="s">
        <v>156</v>
      </c>
      <c r="F473" s="32"/>
      <c r="G473" s="32" t="s">
        <v>39</v>
      </c>
      <c r="H473" s="32" t="s">
        <v>333</v>
      </c>
      <c r="I473" s="33" t="s">
        <v>334</v>
      </c>
      <c r="J473" s="8">
        <f t="shared" si="149"/>
        <v>0</v>
      </c>
      <c r="K473" s="34"/>
      <c r="L473" s="34"/>
      <c r="M473" s="34"/>
      <c r="N473" s="34"/>
      <c r="O473" s="34"/>
      <c r="P473" s="34"/>
    </row>
    <row r="474" spans="1:16">
      <c r="A474" s="22" t="s">
        <v>32</v>
      </c>
      <c r="B474" s="23" t="s">
        <v>326</v>
      </c>
      <c r="C474" s="23" t="s">
        <v>335</v>
      </c>
      <c r="D474" s="23"/>
      <c r="E474" s="23"/>
      <c r="F474" s="23"/>
      <c r="G474" s="23"/>
      <c r="H474" s="23"/>
      <c r="I474" s="24"/>
      <c r="J474" s="5">
        <f t="shared" si="149"/>
        <v>0</v>
      </c>
      <c r="K474" s="5">
        <f>K475</f>
        <v>0</v>
      </c>
      <c r="L474" s="5">
        <f t="shared" ref="L474:P475" si="160">L475</f>
        <v>0</v>
      </c>
      <c r="M474" s="5">
        <f t="shared" si="160"/>
        <v>0</v>
      </c>
      <c r="N474" s="5">
        <f t="shared" si="160"/>
        <v>0</v>
      </c>
      <c r="O474" s="5">
        <f t="shared" si="160"/>
        <v>0</v>
      </c>
      <c r="P474" s="5">
        <f t="shared" si="160"/>
        <v>0</v>
      </c>
    </row>
    <row r="475" spans="1:16">
      <c r="A475" s="25" t="s">
        <v>32</v>
      </c>
      <c r="B475" s="26" t="s">
        <v>326</v>
      </c>
      <c r="C475" s="26" t="s">
        <v>335</v>
      </c>
      <c r="D475" s="26" t="s">
        <v>61</v>
      </c>
      <c r="E475" s="26"/>
      <c r="F475" s="26"/>
      <c r="G475" s="26"/>
      <c r="H475" s="26"/>
      <c r="I475" s="27"/>
      <c r="J475" s="6">
        <f t="shared" si="149"/>
        <v>0</v>
      </c>
      <c r="K475" s="6">
        <f>K476</f>
        <v>0</v>
      </c>
      <c r="L475" s="6">
        <f t="shared" si="160"/>
        <v>0</v>
      </c>
      <c r="M475" s="6">
        <f t="shared" si="160"/>
        <v>0</v>
      </c>
      <c r="N475" s="6">
        <f t="shared" si="160"/>
        <v>0</v>
      </c>
      <c r="O475" s="6">
        <f t="shared" si="160"/>
        <v>0</v>
      </c>
      <c r="P475" s="6">
        <f t="shared" si="160"/>
        <v>0</v>
      </c>
    </row>
    <row r="476" spans="1:16">
      <c r="A476" s="28" t="s">
        <v>32</v>
      </c>
      <c r="B476" s="29" t="s">
        <v>326</v>
      </c>
      <c r="C476" s="29" t="s">
        <v>335</v>
      </c>
      <c r="D476" s="29" t="s">
        <v>336</v>
      </c>
      <c r="E476" s="29"/>
      <c r="F476" s="29"/>
      <c r="G476" s="29"/>
      <c r="H476" s="29"/>
      <c r="I476" s="30"/>
      <c r="J476" s="7">
        <f t="shared" si="149"/>
        <v>0</v>
      </c>
      <c r="K476" s="7">
        <f>SUM(K477:K478)</f>
        <v>0</v>
      </c>
      <c r="L476" s="7">
        <f t="shared" ref="L476:P476" si="161">SUM(L477:L478)</f>
        <v>0</v>
      </c>
      <c r="M476" s="7">
        <f t="shared" si="161"/>
        <v>0</v>
      </c>
      <c r="N476" s="7">
        <f t="shared" si="161"/>
        <v>0</v>
      </c>
      <c r="O476" s="7">
        <f t="shared" si="161"/>
        <v>0</v>
      </c>
      <c r="P476" s="7">
        <f t="shared" si="161"/>
        <v>0</v>
      </c>
    </row>
    <row r="477" spans="1:16" outlineLevel="1">
      <c r="A477" s="31" t="s">
        <v>32</v>
      </c>
      <c r="B477" s="32" t="s">
        <v>326</v>
      </c>
      <c r="C477" s="32" t="s">
        <v>335</v>
      </c>
      <c r="D477" s="32" t="s">
        <v>336</v>
      </c>
      <c r="E477" s="32" t="s">
        <v>83</v>
      </c>
      <c r="F477" s="32"/>
      <c r="G477" s="32" t="s">
        <v>39</v>
      </c>
      <c r="H477" s="32" t="s">
        <v>259</v>
      </c>
      <c r="I477" s="33" t="s">
        <v>260</v>
      </c>
      <c r="J477" s="8">
        <f t="shared" si="149"/>
        <v>0</v>
      </c>
      <c r="K477" s="34"/>
      <c r="L477" s="34"/>
      <c r="M477" s="34"/>
      <c r="N477" s="34"/>
      <c r="O477" s="34"/>
      <c r="P477" s="34"/>
    </row>
    <row r="478" spans="1:16" outlineLevel="1">
      <c r="A478" s="31" t="s">
        <v>32</v>
      </c>
      <c r="B478" s="32" t="s">
        <v>326</v>
      </c>
      <c r="C478" s="32" t="s">
        <v>335</v>
      </c>
      <c r="D478" s="32" t="s">
        <v>336</v>
      </c>
      <c r="E478" s="32" t="s">
        <v>83</v>
      </c>
      <c r="F478" s="32" t="s">
        <v>337</v>
      </c>
      <c r="G478" s="32" t="s">
        <v>129</v>
      </c>
      <c r="H478" s="32" t="s">
        <v>259</v>
      </c>
      <c r="I478" s="33" t="s">
        <v>260</v>
      </c>
      <c r="J478" s="8">
        <f t="shared" si="149"/>
        <v>0</v>
      </c>
      <c r="K478" s="34"/>
      <c r="L478" s="34"/>
      <c r="M478" s="34"/>
      <c r="N478" s="34"/>
      <c r="O478" s="34"/>
      <c r="P478" s="34"/>
    </row>
    <row r="479" spans="1:16">
      <c r="A479" s="22" t="s">
        <v>32</v>
      </c>
      <c r="B479" s="23" t="s">
        <v>326</v>
      </c>
      <c r="C479" s="23" t="s">
        <v>338</v>
      </c>
      <c r="D479" s="23"/>
      <c r="E479" s="23"/>
      <c r="F479" s="23"/>
      <c r="G479" s="23"/>
      <c r="H479" s="23"/>
      <c r="I479" s="24"/>
      <c r="J479" s="5">
        <f t="shared" si="149"/>
        <v>0</v>
      </c>
      <c r="K479" s="5">
        <f>K480</f>
        <v>0</v>
      </c>
      <c r="L479" s="5">
        <f t="shared" ref="L479:P480" si="162">L480</f>
        <v>0</v>
      </c>
      <c r="M479" s="5">
        <f t="shared" si="162"/>
        <v>0</v>
      </c>
      <c r="N479" s="5">
        <f t="shared" si="162"/>
        <v>0</v>
      </c>
      <c r="O479" s="5">
        <f t="shared" si="162"/>
        <v>0</v>
      </c>
      <c r="P479" s="5">
        <f t="shared" si="162"/>
        <v>0</v>
      </c>
    </row>
    <row r="480" spans="1:16">
      <c r="A480" s="25" t="s">
        <v>32</v>
      </c>
      <c r="B480" s="26" t="s">
        <v>326</v>
      </c>
      <c r="C480" s="26" t="s">
        <v>338</v>
      </c>
      <c r="D480" s="26" t="s">
        <v>61</v>
      </c>
      <c r="E480" s="26"/>
      <c r="F480" s="26"/>
      <c r="G480" s="26"/>
      <c r="H480" s="26"/>
      <c r="I480" s="27"/>
      <c r="J480" s="6">
        <f t="shared" si="149"/>
        <v>0</v>
      </c>
      <c r="K480" s="6">
        <f>K481</f>
        <v>0</v>
      </c>
      <c r="L480" s="6">
        <f t="shared" si="162"/>
        <v>0</v>
      </c>
      <c r="M480" s="6">
        <f t="shared" si="162"/>
        <v>0</v>
      </c>
      <c r="N480" s="6">
        <f t="shared" si="162"/>
        <v>0</v>
      </c>
      <c r="O480" s="6">
        <f t="shared" si="162"/>
        <v>0</v>
      </c>
      <c r="P480" s="6">
        <f t="shared" si="162"/>
        <v>0</v>
      </c>
    </row>
    <row r="481" spans="1:16">
      <c r="A481" s="28" t="s">
        <v>32</v>
      </c>
      <c r="B481" s="29" t="s">
        <v>326</v>
      </c>
      <c r="C481" s="29" t="s">
        <v>338</v>
      </c>
      <c r="D481" s="29" t="s">
        <v>70</v>
      </c>
      <c r="E481" s="29"/>
      <c r="F481" s="29"/>
      <c r="G481" s="29"/>
      <c r="H481" s="29"/>
      <c r="I481" s="30"/>
      <c r="J481" s="7">
        <f t="shared" si="149"/>
        <v>0</v>
      </c>
      <c r="K481" s="7">
        <f>SUM(K482:K483)</f>
        <v>0</v>
      </c>
      <c r="L481" s="7">
        <f t="shared" ref="L481:P481" si="163">SUM(L482:L483)</f>
        <v>0</v>
      </c>
      <c r="M481" s="7">
        <f t="shared" si="163"/>
        <v>0</v>
      </c>
      <c r="N481" s="7">
        <f t="shared" si="163"/>
        <v>0</v>
      </c>
      <c r="O481" s="7">
        <f t="shared" si="163"/>
        <v>0</v>
      </c>
      <c r="P481" s="7">
        <f t="shared" si="163"/>
        <v>0</v>
      </c>
    </row>
    <row r="482" spans="1:16" outlineLevel="1">
      <c r="A482" s="31" t="s">
        <v>32</v>
      </c>
      <c r="B482" s="32" t="s">
        <v>326</v>
      </c>
      <c r="C482" s="32" t="s">
        <v>338</v>
      </c>
      <c r="D482" s="32" t="s">
        <v>70</v>
      </c>
      <c r="E482" s="32" t="s">
        <v>135</v>
      </c>
      <c r="F482" s="32"/>
      <c r="G482" s="32" t="s">
        <v>39</v>
      </c>
      <c r="H482" s="32" t="s">
        <v>142</v>
      </c>
      <c r="I482" s="33" t="s">
        <v>143</v>
      </c>
      <c r="J482" s="8">
        <f t="shared" si="149"/>
        <v>0</v>
      </c>
      <c r="K482" s="34"/>
      <c r="L482" s="34"/>
      <c r="M482" s="34"/>
      <c r="N482" s="34"/>
      <c r="O482" s="34"/>
      <c r="P482" s="34"/>
    </row>
    <row r="483" spans="1:16" outlineLevel="1">
      <c r="A483" s="31" t="s">
        <v>32</v>
      </c>
      <c r="B483" s="32" t="s">
        <v>326</v>
      </c>
      <c r="C483" s="32" t="s">
        <v>338</v>
      </c>
      <c r="D483" s="32" t="s">
        <v>70</v>
      </c>
      <c r="E483" s="32" t="s">
        <v>135</v>
      </c>
      <c r="F483" s="32"/>
      <c r="G483" s="32" t="s">
        <v>39</v>
      </c>
      <c r="H483" s="32" t="s">
        <v>144</v>
      </c>
      <c r="I483" s="33" t="s">
        <v>145</v>
      </c>
      <c r="J483" s="8">
        <f t="shared" si="149"/>
        <v>0</v>
      </c>
      <c r="K483" s="34"/>
      <c r="L483" s="34"/>
      <c r="M483" s="34"/>
      <c r="N483" s="34"/>
      <c r="O483" s="34"/>
      <c r="P483" s="34"/>
    </row>
    <row r="484" spans="1:16">
      <c r="A484" s="16" t="s">
        <v>32</v>
      </c>
      <c r="B484" s="17" t="s">
        <v>339</v>
      </c>
      <c r="C484" s="17"/>
      <c r="D484" s="17"/>
      <c r="E484" s="17"/>
      <c r="F484" s="17"/>
      <c r="G484" s="17"/>
      <c r="H484" s="17"/>
      <c r="I484" s="18"/>
      <c r="J484" s="3">
        <f t="shared" si="149"/>
        <v>189000</v>
      </c>
      <c r="K484" s="3">
        <f>K485+K490</f>
        <v>189000</v>
      </c>
      <c r="L484" s="3">
        <f t="shared" ref="L484:P484" si="164">L485+L490</f>
        <v>0</v>
      </c>
      <c r="M484" s="3">
        <f t="shared" si="164"/>
        <v>0</v>
      </c>
      <c r="N484" s="3">
        <f t="shared" si="164"/>
        <v>0</v>
      </c>
      <c r="O484" s="3">
        <f t="shared" si="164"/>
        <v>196000</v>
      </c>
      <c r="P484" s="3">
        <f t="shared" si="164"/>
        <v>204000</v>
      </c>
    </row>
    <row r="485" spans="1:16">
      <c r="A485" s="19" t="s">
        <v>32</v>
      </c>
      <c r="B485" s="20" t="s">
        <v>340</v>
      </c>
      <c r="C485" s="20"/>
      <c r="D485" s="20"/>
      <c r="E485" s="20"/>
      <c r="F485" s="20"/>
      <c r="G485" s="20"/>
      <c r="H485" s="20"/>
      <c r="I485" s="21"/>
      <c r="J485" s="4">
        <f t="shared" si="149"/>
        <v>189000</v>
      </c>
      <c r="K485" s="4">
        <f>K486</f>
        <v>189000</v>
      </c>
      <c r="L485" s="4">
        <f t="shared" ref="L485:P487" si="165">L486</f>
        <v>0</v>
      </c>
      <c r="M485" s="4">
        <f t="shared" si="165"/>
        <v>0</v>
      </c>
      <c r="N485" s="4">
        <f t="shared" si="165"/>
        <v>0</v>
      </c>
      <c r="O485" s="4">
        <f t="shared" si="165"/>
        <v>196000</v>
      </c>
      <c r="P485" s="4">
        <f t="shared" si="165"/>
        <v>204000</v>
      </c>
    </row>
    <row r="486" spans="1:16">
      <c r="A486" s="22" t="s">
        <v>32</v>
      </c>
      <c r="B486" s="23" t="s">
        <v>340</v>
      </c>
      <c r="C486" s="23" t="s">
        <v>341</v>
      </c>
      <c r="D486" s="23"/>
      <c r="E486" s="23"/>
      <c r="F486" s="23"/>
      <c r="G486" s="23"/>
      <c r="H486" s="23"/>
      <c r="I486" s="24"/>
      <c r="J486" s="5">
        <f t="shared" si="149"/>
        <v>189000</v>
      </c>
      <c r="K486" s="5">
        <f>K487</f>
        <v>189000</v>
      </c>
      <c r="L486" s="5">
        <f t="shared" si="165"/>
        <v>0</v>
      </c>
      <c r="M486" s="5">
        <f t="shared" si="165"/>
        <v>0</v>
      </c>
      <c r="N486" s="5">
        <f t="shared" si="165"/>
        <v>0</v>
      </c>
      <c r="O486" s="5">
        <f t="shared" si="165"/>
        <v>196000</v>
      </c>
      <c r="P486" s="5">
        <f t="shared" si="165"/>
        <v>204000</v>
      </c>
    </row>
    <row r="487" spans="1:16">
      <c r="A487" s="25" t="s">
        <v>32</v>
      </c>
      <c r="B487" s="26" t="s">
        <v>340</v>
      </c>
      <c r="C487" s="26" t="s">
        <v>341</v>
      </c>
      <c r="D487" s="26" t="s">
        <v>153</v>
      </c>
      <c r="E487" s="26"/>
      <c r="F487" s="26"/>
      <c r="G487" s="26"/>
      <c r="H487" s="26"/>
      <c r="I487" s="27"/>
      <c r="J487" s="6">
        <f t="shared" si="149"/>
        <v>189000</v>
      </c>
      <c r="K487" s="6">
        <f>K488</f>
        <v>189000</v>
      </c>
      <c r="L487" s="6">
        <f t="shared" si="165"/>
        <v>0</v>
      </c>
      <c r="M487" s="6">
        <f t="shared" si="165"/>
        <v>0</v>
      </c>
      <c r="N487" s="6">
        <f t="shared" si="165"/>
        <v>0</v>
      </c>
      <c r="O487" s="6">
        <f t="shared" si="165"/>
        <v>196000</v>
      </c>
      <c r="P487" s="6">
        <f t="shared" si="165"/>
        <v>204000</v>
      </c>
    </row>
    <row r="488" spans="1:16">
      <c r="A488" s="28" t="s">
        <v>32</v>
      </c>
      <c r="B488" s="29" t="s">
        <v>340</v>
      </c>
      <c r="C488" s="29" t="s">
        <v>341</v>
      </c>
      <c r="D488" s="29" t="s">
        <v>342</v>
      </c>
      <c r="E488" s="29"/>
      <c r="F488" s="29"/>
      <c r="G488" s="29"/>
      <c r="H488" s="29"/>
      <c r="I488" s="30"/>
      <c r="J488" s="7">
        <f t="shared" si="149"/>
        <v>189000</v>
      </c>
      <c r="K488" s="7">
        <f>SUM(K489)</f>
        <v>189000</v>
      </c>
      <c r="L488" s="7">
        <f t="shared" ref="L488:P488" si="166">SUM(L489)</f>
        <v>0</v>
      </c>
      <c r="M488" s="7">
        <f t="shared" si="166"/>
        <v>0</v>
      </c>
      <c r="N488" s="7">
        <f t="shared" si="166"/>
        <v>0</v>
      </c>
      <c r="O488" s="7">
        <f t="shared" si="166"/>
        <v>196000</v>
      </c>
      <c r="P488" s="7">
        <f t="shared" si="166"/>
        <v>204000</v>
      </c>
    </row>
    <row r="489" spans="1:16" ht="25.5" outlineLevel="1">
      <c r="A489" s="31" t="s">
        <v>32</v>
      </c>
      <c r="B489" s="32" t="s">
        <v>340</v>
      </c>
      <c r="C489" s="32" t="s">
        <v>341</v>
      </c>
      <c r="D489" s="32" t="s">
        <v>342</v>
      </c>
      <c r="E489" s="32" t="s">
        <v>343</v>
      </c>
      <c r="F489" s="32"/>
      <c r="G489" s="32" t="s">
        <v>39</v>
      </c>
      <c r="H489" s="32" t="s">
        <v>344</v>
      </c>
      <c r="I489" s="33" t="s">
        <v>345</v>
      </c>
      <c r="J489" s="8">
        <f t="shared" si="149"/>
        <v>189000</v>
      </c>
      <c r="K489" s="34">
        <v>189000</v>
      </c>
      <c r="L489" s="34"/>
      <c r="M489" s="34"/>
      <c r="N489" s="34"/>
      <c r="O489" s="34">
        <v>196000</v>
      </c>
      <c r="P489" s="34">
        <v>204000</v>
      </c>
    </row>
    <row r="490" spans="1:16">
      <c r="A490" s="19" t="s">
        <v>32</v>
      </c>
      <c r="B490" s="20" t="s">
        <v>346</v>
      </c>
      <c r="C490" s="20"/>
      <c r="D490" s="20"/>
      <c r="E490" s="20"/>
      <c r="F490" s="20"/>
      <c r="G490" s="20"/>
      <c r="H490" s="20"/>
      <c r="I490" s="21"/>
      <c r="J490" s="4">
        <f t="shared" si="149"/>
        <v>0</v>
      </c>
      <c r="K490" s="4">
        <f>K491</f>
        <v>0</v>
      </c>
      <c r="L490" s="4">
        <f t="shared" ref="L490:P493" si="167">L491</f>
        <v>0</v>
      </c>
      <c r="M490" s="4">
        <f t="shared" si="167"/>
        <v>0</v>
      </c>
      <c r="N490" s="4">
        <f t="shared" si="167"/>
        <v>0</v>
      </c>
      <c r="O490" s="4">
        <f t="shared" si="167"/>
        <v>0</v>
      </c>
      <c r="P490" s="4">
        <f t="shared" si="167"/>
        <v>0</v>
      </c>
    </row>
    <row r="491" spans="1:16">
      <c r="A491" s="22" t="s">
        <v>32</v>
      </c>
      <c r="B491" s="23" t="s">
        <v>346</v>
      </c>
      <c r="C491" s="23" t="s">
        <v>347</v>
      </c>
      <c r="D491" s="23"/>
      <c r="E491" s="23"/>
      <c r="F491" s="23"/>
      <c r="G491" s="23"/>
      <c r="H491" s="23"/>
      <c r="I491" s="24"/>
      <c r="J491" s="5">
        <f t="shared" si="149"/>
        <v>0</v>
      </c>
      <c r="K491" s="5">
        <f>K492</f>
        <v>0</v>
      </c>
      <c r="L491" s="5">
        <f t="shared" si="167"/>
        <v>0</v>
      </c>
      <c r="M491" s="5">
        <f t="shared" si="167"/>
        <v>0</v>
      </c>
      <c r="N491" s="5">
        <f t="shared" si="167"/>
        <v>0</v>
      </c>
      <c r="O491" s="5">
        <f t="shared" si="167"/>
        <v>0</v>
      </c>
      <c r="P491" s="5">
        <f t="shared" si="167"/>
        <v>0</v>
      </c>
    </row>
    <row r="492" spans="1:16">
      <c r="A492" s="25" t="s">
        <v>32</v>
      </c>
      <c r="B492" s="26" t="s">
        <v>346</v>
      </c>
      <c r="C492" s="26" t="s">
        <v>347</v>
      </c>
      <c r="D492" s="26" t="s">
        <v>153</v>
      </c>
      <c r="E492" s="26"/>
      <c r="F492" s="26"/>
      <c r="G492" s="26"/>
      <c r="H492" s="26"/>
      <c r="I492" s="27"/>
      <c r="J492" s="6">
        <f t="shared" si="149"/>
        <v>0</v>
      </c>
      <c r="K492" s="6">
        <f>K493</f>
        <v>0</v>
      </c>
      <c r="L492" s="6">
        <f t="shared" si="167"/>
        <v>0</v>
      </c>
      <c r="M492" s="6">
        <f t="shared" si="167"/>
        <v>0</v>
      </c>
      <c r="N492" s="6">
        <f t="shared" si="167"/>
        <v>0</v>
      </c>
      <c r="O492" s="6">
        <f t="shared" si="167"/>
        <v>0</v>
      </c>
      <c r="P492" s="6">
        <f t="shared" si="167"/>
        <v>0</v>
      </c>
    </row>
    <row r="493" spans="1:16">
      <c r="A493" s="28" t="s">
        <v>32</v>
      </c>
      <c r="B493" s="29" t="s">
        <v>346</v>
      </c>
      <c r="C493" s="29" t="s">
        <v>347</v>
      </c>
      <c r="D493" s="29" t="s">
        <v>348</v>
      </c>
      <c r="E493" s="29"/>
      <c r="F493" s="29"/>
      <c r="G493" s="29"/>
      <c r="H493" s="29"/>
      <c r="I493" s="30"/>
      <c r="J493" s="7">
        <f t="shared" si="149"/>
        <v>0</v>
      </c>
      <c r="K493" s="7">
        <f>K494</f>
        <v>0</v>
      </c>
      <c r="L493" s="7">
        <f t="shared" si="167"/>
        <v>0</v>
      </c>
      <c r="M493" s="7">
        <f t="shared" si="167"/>
        <v>0</v>
      </c>
      <c r="N493" s="7">
        <f t="shared" si="167"/>
        <v>0</v>
      </c>
      <c r="O493" s="7">
        <f t="shared" si="167"/>
        <v>0</v>
      </c>
      <c r="P493" s="7">
        <f t="shared" si="167"/>
        <v>0</v>
      </c>
    </row>
    <row r="494" spans="1:16" outlineLevel="1">
      <c r="A494" s="31" t="s">
        <v>32</v>
      </c>
      <c r="B494" s="32" t="s">
        <v>346</v>
      </c>
      <c r="C494" s="32" t="s">
        <v>347</v>
      </c>
      <c r="D494" s="32" t="s">
        <v>348</v>
      </c>
      <c r="E494" s="32" t="s">
        <v>349</v>
      </c>
      <c r="F494" s="32"/>
      <c r="G494" s="32" t="s">
        <v>39</v>
      </c>
      <c r="H494" s="32" t="s">
        <v>350</v>
      </c>
      <c r="I494" s="33" t="s">
        <v>351</v>
      </c>
      <c r="J494" s="8">
        <f t="shared" si="149"/>
        <v>0</v>
      </c>
      <c r="K494" s="34"/>
      <c r="L494" s="34"/>
      <c r="M494" s="34"/>
      <c r="N494" s="34"/>
      <c r="O494" s="34"/>
      <c r="P494" s="34"/>
    </row>
    <row r="495" spans="1:16">
      <c r="A495" s="16" t="s">
        <v>32</v>
      </c>
      <c r="B495" s="17" t="s">
        <v>352</v>
      </c>
      <c r="C495" s="17"/>
      <c r="D495" s="17"/>
      <c r="E495" s="17"/>
      <c r="F495" s="17"/>
      <c r="G495" s="17"/>
      <c r="H495" s="17"/>
      <c r="I495" s="18"/>
      <c r="J495" s="3">
        <f t="shared" si="149"/>
        <v>0</v>
      </c>
      <c r="K495" s="3">
        <f>K496+K502</f>
        <v>0</v>
      </c>
      <c r="L495" s="3">
        <f t="shared" ref="L495:P495" si="168">L496+L502</f>
        <v>0</v>
      </c>
      <c r="M495" s="3">
        <f t="shared" si="168"/>
        <v>0</v>
      </c>
      <c r="N495" s="3">
        <f t="shared" si="168"/>
        <v>0</v>
      </c>
      <c r="O495" s="3">
        <f t="shared" si="168"/>
        <v>0</v>
      </c>
      <c r="P495" s="3">
        <f t="shared" si="168"/>
        <v>0</v>
      </c>
    </row>
    <row r="496" spans="1:16">
      <c r="A496" s="19" t="s">
        <v>32</v>
      </c>
      <c r="B496" s="20" t="s">
        <v>353</v>
      </c>
      <c r="C496" s="20"/>
      <c r="D496" s="20"/>
      <c r="E496" s="20"/>
      <c r="F496" s="20"/>
      <c r="G496" s="20"/>
      <c r="H496" s="20"/>
      <c r="I496" s="21"/>
      <c r="J496" s="4">
        <f t="shared" si="149"/>
        <v>0</v>
      </c>
      <c r="K496" s="4">
        <f>K497</f>
        <v>0</v>
      </c>
      <c r="L496" s="4">
        <f t="shared" ref="L496:P498" si="169">L497</f>
        <v>0</v>
      </c>
      <c r="M496" s="4">
        <f t="shared" si="169"/>
        <v>0</v>
      </c>
      <c r="N496" s="4">
        <f t="shared" si="169"/>
        <v>0</v>
      </c>
      <c r="O496" s="4">
        <f t="shared" si="169"/>
        <v>0</v>
      </c>
      <c r="P496" s="4">
        <f t="shared" si="169"/>
        <v>0</v>
      </c>
    </row>
    <row r="497" spans="1:16">
      <c r="A497" s="22" t="s">
        <v>32</v>
      </c>
      <c r="B497" s="23" t="s">
        <v>353</v>
      </c>
      <c r="C497" s="23" t="s">
        <v>354</v>
      </c>
      <c r="D497" s="23"/>
      <c r="E497" s="23"/>
      <c r="F497" s="23"/>
      <c r="G497" s="23"/>
      <c r="H497" s="23"/>
      <c r="I497" s="24"/>
      <c r="J497" s="5">
        <f t="shared" si="149"/>
        <v>0</v>
      </c>
      <c r="K497" s="5">
        <f>K498</f>
        <v>0</v>
      </c>
      <c r="L497" s="5">
        <f t="shared" si="169"/>
        <v>0</v>
      </c>
      <c r="M497" s="5">
        <f t="shared" si="169"/>
        <v>0</v>
      </c>
      <c r="N497" s="5">
        <f t="shared" si="169"/>
        <v>0</v>
      </c>
      <c r="O497" s="5">
        <f t="shared" si="169"/>
        <v>0</v>
      </c>
      <c r="P497" s="5">
        <f t="shared" si="169"/>
        <v>0</v>
      </c>
    </row>
    <row r="498" spans="1:16">
      <c r="A498" s="25" t="s">
        <v>32</v>
      </c>
      <c r="B498" s="26" t="s">
        <v>353</v>
      </c>
      <c r="C498" s="26" t="s">
        <v>354</v>
      </c>
      <c r="D498" s="26" t="s">
        <v>61</v>
      </c>
      <c r="E498" s="26"/>
      <c r="F498" s="26"/>
      <c r="G498" s="26"/>
      <c r="H498" s="26"/>
      <c r="I498" s="27"/>
      <c r="J498" s="6">
        <f t="shared" si="149"/>
        <v>0</v>
      </c>
      <c r="K498" s="6">
        <f>K499</f>
        <v>0</v>
      </c>
      <c r="L498" s="6">
        <f t="shared" si="169"/>
        <v>0</v>
      </c>
      <c r="M498" s="6">
        <f t="shared" si="169"/>
        <v>0</v>
      </c>
      <c r="N498" s="6">
        <f t="shared" si="169"/>
        <v>0</v>
      </c>
      <c r="O498" s="6">
        <f t="shared" si="169"/>
        <v>0</v>
      </c>
      <c r="P498" s="6">
        <f t="shared" si="169"/>
        <v>0</v>
      </c>
    </row>
    <row r="499" spans="1:16">
      <c r="A499" s="28" t="s">
        <v>32</v>
      </c>
      <c r="B499" s="29" t="s">
        <v>353</v>
      </c>
      <c r="C499" s="29" t="s">
        <v>354</v>
      </c>
      <c r="D499" s="29" t="s">
        <v>70</v>
      </c>
      <c r="E499" s="29"/>
      <c r="F499" s="29"/>
      <c r="G499" s="29"/>
      <c r="H499" s="29"/>
      <c r="I499" s="30"/>
      <c r="J499" s="7">
        <f t="shared" si="149"/>
        <v>0</v>
      </c>
      <c r="K499" s="7">
        <f>SUM(K500:K501)</f>
        <v>0</v>
      </c>
      <c r="L499" s="7">
        <f t="shared" ref="L499:P499" si="170">SUM(L500:L501)</f>
        <v>0</v>
      </c>
      <c r="M499" s="7">
        <f t="shared" si="170"/>
        <v>0</v>
      </c>
      <c r="N499" s="7">
        <f t="shared" si="170"/>
        <v>0</v>
      </c>
      <c r="O499" s="7">
        <f t="shared" si="170"/>
        <v>0</v>
      </c>
      <c r="P499" s="7">
        <f t="shared" si="170"/>
        <v>0</v>
      </c>
    </row>
    <row r="500" spans="1:16" outlineLevel="1">
      <c r="A500" s="31" t="s">
        <v>32</v>
      </c>
      <c r="B500" s="32" t="s">
        <v>353</v>
      </c>
      <c r="C500" s="32" t="s">
        <v>354</v>
      </c>
      <c r="D500" s="32" t="s">
        <v>70</v>
      </c>
      <c r="E500" s="32" t="s">
        <v>135</v>
      </c>
      <c r="F500" s="32"/>
      <c r="G500" s="32" t="s">
        <v>39</v>
      </c>
      <c r="H500" s="32" t="s">
        <v>144</v>
      </c>
      <c r="I500" s="33" t="s">
        <v>145</v>
      </c>
      <c r="J500" s="8">
        <f t="shared" si="149"/>
        <v>0</v>
      </c>
      <c r="K500" s="34"/>
      <c r="L500" s="34"/>
      <c r="M500" s="34"/>
      <c r="N500" s="34"/>
      <c r="O500" s="34"/>
      <c r="P500" s="34"/>
    </row>
    <row r="501" spans="1:16" ht="25.5" outlineLevel="1">
      <c r="A501" s="31" t="s">
        <v>32</v>
      </c>
      <c r="B501" s="32" t="s">
        <v>353</v>
      </c>
      <c r="C501" s="32" t="s">
        <v>354</v>
      </c>
      <c r="D501" s="32" t="s">
        <v>70</v>
      </c>
      <c r="E501" s="32" t="s">
        <v>310</v>
      </c>
      <c r="F501" s="32"/>
      <c r="G501" s="32" t="s">
        <v>39</v>
      </c>
      <c r="H501" s="32" t="s">
        <v>311</v>
      </c>
      <c r="I501" s="33" t="s">
        <v>312</v>
      </c>
      <c r="J501" s="8">
        <f t="shared" si="149"/>
        <v>0</v>
      </c>
      <c r="K501" s="34"/>
      <c r="L501" s="34"/>
      <c r="M501" s="34"/>
      <c r="N501" s="34"/>
      <c r="O501" s="34"/>
      <c r="P501" s="34"/>
    </row>
    <row r="502" spans="1:16">
      <c r="A502" s="19" t="s">
        <v>32</v>
      </c>
      <c r="B502" s="20" t="s">
        <v>129</v>
      </c>
      <c r="C502" s="20"/>
      <c r="D502" s="20"/>
      <c r="E502" s="20"/>
      <c r="F502" s="20"/>
      <c r="G502" s="20"/>
      <c r="H502" s="20"/>
      <c r="I502" s="21"/>
      <c r="J502" s="4">
        <f t="shared" si="149"/>
        <v>0</v>
      </c>
      <c r="K502" s="4">
        <f>K503</f>
        <v>0</v>
      </c>
      <c r="L502" s="4">
        <f t="shared" ref="L502:P504" si="171">L503</f>
        <v>0</v>
      </c>
      <c r="M502" s="4">
        <f t="shared" si="171"/>
        <v>0</v>
      </c>
      <c r="N502" s="4">
        <f t="shared" si="171"/>
        <v>0</v>
      </c>
      <c r="O502" s="4">
        <f t="shared" si="171"/>
        <v>0</v>
      </c>
      <c r="P502" s="4">
        <f t="shared" si="171"/>
        <v>0</v>
      </c>
    </row>
    <row r="503" spans="1:16">
      <c r="A503" s="22" t="s">
        <v>32</v>
      </c>
      <c r="B503" s="23" t="s">
        <v>129</v>
      </c>
      <c r="C503" s="23" t="s">
        <v>355</v>
      </c>
      <c r="D503" s="23"/>
      <c r="E503" s="23"/>
      <c r="F503" s="23"/>
      <c r="G503" s="23"/>
      <c r="H503" s="23"/>
      <c r="I503" s="24"/>
      <c r="J503" s="5">
        <f t="shared" si="149"/>
        <v>0</v>
      </c>
      <c r="K503" s="5">
        <f>K504</f>
        <v>0</v>
      </c>
      <c r="L503" s="5">
        <f t="shared" si="171"/>
        <v>0</v>
      </c>
      <c r="M503" s="5">
        <f t="shared" si="171"/>
        <v>0</v>
      </c>
      <c r="N503" s="5">
        <f t="shared" si="171"/>
        <v>0</v>
      </c>
      <c r="O503" s="5">
        <f t="shared" si="171"/>
        <v>0</v>
      </c>
      <c r="P503" s="5">
        <f t="shared" si="171"/>
        <v>0</v>
      </c>
    </row>
    <row r="504" spans="1:16">
      <c r="A504" s="25" t="s">
        <v>32</v>
      </c>
      <c r="B504" s="26" t="s">
        <v>129</v>
      </c>
      <c r="C504" s="26" t="s">
        <v>355</v>
      </c>
      <c r="D504" s="26" t="s">
        <v>61</v>
      </c>
      <c r="E504" s="26"/>
      <c r="F504" s="26"/>
      <c r="G504" s="26"/>
      <c r="H504" s="26"/>
      <c r="I504" s="27"/>
      <c r="J504" s="6">
        <f t="shared" si="149"/>
        <v>0</v>
      </c>
      <c r="K504" s="6">
        <f>K505</f>
        <v>0</v>
      </c>
      <c r="L504" s="6">
        <f t="shared" si="171"/>
        <v>0</v>
      </c>
      <c r="M504" s="6">
        <f t="shared" si="171"/>
        <v>0</v>
      </c>
      <c r="N504" s="6">
        <f t="shared" si="171"/>
        <v>0</v>
      </c>
      <c r="O504" s="6">
        <f t="shared" si="171"/>
        <v>0</v>
      </c>
      <c r="P504" s="6">
        <f t="shared" si="171"/>
        <v>0</v>
      </c>
    </row>
    <row r="505" spans="1:16">
      <c r="A505" s="28" t="s">
        <v>32</v>
      </c>
      <c r="B505" s="29" t="s">
        <v>129</v>
      </c>
      <c r="C505" s="29" t="s">
        <v>355</v>
      </c>
      <c r="D505" s="29" t="s">
        <v>70</v>
      </c>
      <c r="E505" s="29"/>
      <c r="F505" s="29"/>
      <c r="G505" s="29"/>
      <c r="H505" s="29"/>
      <c r="I505" s="30"/>
      <c r="J505" s="7">
        <f t="shared" si="149"/>
        <v>0</v>
      </c>
      <c r="K505" s="7">
        <f>SUM(K506:K507)</f>
        <v>0</v>
      </c>
      <c r="L505" s="7">
        <f t="shared" ref="L505:P505" si="172">SUM(L506:L507)</f>
        <v>0</v>
      </c>
      <c r="M505" s="7">
        <f t="shared" si="172"/>
        <v>0</v>
      </c>
      <c r="N505" s="7">
        <f t="shared" si="172"/>
        <v>0</v>
      </c>
      <c r="O505" s="7">
        <f t="shared" si="172"/>
        <v>0</v>
      </c>
      <c r="P505" s="7">
        <f t="shared" si="172"/>
        <v>0</v>
      </c>
    </row>
    <row r="506" spans="1:16" outlineLevel="1">
      <c r="A506" s="31" t="s">
        <v>32</v>
      </c>
      <c r="B506" s="32" t="s">
        <v>129</v>
      </c>
      <c r="C506" s="32" t="s">
        <v>355</v>
      </c>
      <c r="D506" s="32" t="s">
        <v>70</v>
      </c>
      <c r="E506" s="32" t="s">
        <v>54</v>
      </c>
      <c r="F506" s="32"/>
      <c r="G506" s="32" t="s">
        <v>129</v>
      </c>
      <c r="H506" s="32" t="s">
        <v>113</v>
      </c>
      <c r="I506" s="33" t="s">
        <v>114</v>
      </c>
      <c r="J506" s="8">
        <f t="shared" si="149"/>
        <v>0</v>
      </c>
      <c r="K506" s="34"/>
      <c r="L506" s="34"/>
      <c r="M506" s="34"/>
      <c r="N506" s="34"/>
      <c r="O506" s="34"/>
      <c r="P506" s="34"/>
    </row>
    <row r="507" spans="1:16" outlineLevel="1">
      <c r="A507" s="31" t="s">
        <v>32</v>
      </c>
      <c r="B507" s="32" t="s">
        <v>129</v>
      </c>
      <c r="C507" s="32" t="s">
        <v>355</v>
      </c>
      <c r="D507" s="32" t="s">
        <v>70</v>
      </c>
      <c r="E507" s="32" t="s">
        <v>54</v>
      </c>
      <c r="F507" s="32"/>
      <c r="G507" s="32" t="s">
        <v>216</v>
      </c>
      <c r="H507" s="32" t="s">
        <v>113</v>
      </c>
      <c r="I507" s="33" t="s">
        <v>114</v>
      </c>
      <c r="J507" s="8">
        <f t="shared" ref="J507:J518" si="173">K507+L507+M507+N507</f>
        <v>0</v>
      </c>
      <c r="K507" s="34"/>
      <c r="L507" s="34"/>
      <c r="M507" s="34"/>
      <c r="N507" s="34"/>
      <c r="O507" s="34"/>
      <c r="P507" s="34"/>
    </row>
    <row r="508" spans="1:16">
      <c r="A508" s="16" t="s">
        <v>32</v>
      </c>
      <c r="B508" s="17" t="s">
        <v>356</v>
      </c>
      <c r="C508" s="17"/>
      <c r="D508" s="17"/>
      <c r="E508" s="17"/>
      <c r="F508" s="17"/>
      <c r="G508" s="17"/>
      <c r="H508" s="17"/>
      <c r="I508" s="18"/>
      <c r="J508" s="3">
        <f t="shared" si="173"/>
        <v>354</v>
      </c>
      <c r="K508" s="3">
        <f>K509</f>
        <v>354</v>
      </c>
      <c r="L508" s="3">
        <f t="shared" ref="L508:P512" si="174">L509</f>
        <v>0</v>
      </c>
      <c r="M508" s="3">
        <f t="shared" si="174"/>
        <v>0</v>
      </c>
      <c r="N508" s="3">
        <f t="shared" si="174"/>
        <v>0</v>
      </c>
      <c r="O508" s="3">
        <f t="shared" si="174"/>
        <v>123</v>
      </c>
      <c r="P508" s="3">
        <f t="shared" si="174"/>
        <v>0</v>
      </c>
    </row>
    <row r="509" spans="1:16">
      <c r="A509" s="19" t="s">
        <v>32</v>
      </c>
      <c r="B509" s="20" t="s">
        <v>357</v>
      </c>
      <c r="C509" s="20"/>
      <c r="D509" s="20"/>
      <c r="E509" s="20"/>
      <c r="F509" s="20"/>
      <c r="G509" s="20"/>
      <c r="H509" s="20"/>
      <c r="I509" s="21"/>
      <c r="J509" s="4">
        <f t="shared" si="173"/>
        <v>354</v>
      </c>
      <c r="K509" s="4">
        <f>K510</f>
        <v>354</v>
      </c>
      <c r="L509" s="4">
        <f t="shared" si="174"/>
        <v>0</v>
      </c>
      <c r="M509" s="4">
        <f t="shared" si="174"/>
        <v>0</v>
      </c>
      <c r="N509" s="4">
        <f t="shared" si="174"/>
        <v>0</v>
      </c>
      <c r="O509" s="4">
        <f t="shared" si="174"/>
        <v>123</v>
      </c>
      <c r="P509" s="4">
        <f t="shared" si="174"/>
        <v>0</v>
      </c>
    </row>
    <row r="510" spans="1:16">
      <c r="A510" s="22" t="s">
        <v>32</v>
      </c>
      <c r="B510" s="23" t="s">
        <v>357</v>
      </c>
      <c r="C510" s="23" t="s">
        <v>358</v>
      </c>
      <c r="D510" s="23"/>
      <c r="E510" s="23"/>
      <c r="F510" s="23"/>
      <c r="G510" s="23"/>
      <c r="H510" s="23"/>
      <c r="I510" s="24"/>
      <c r="J510" s="5">
        <f t="shared" si="173"/>
        <v>354</v>
      </c>
      <c r="K510" s="5">
        <f>K511</f>
        <v>354</v>
      </c>
      <c r="L510" s="5">
        <f t="shared" si="174"/>
        <v>0</v>
      </c>
      <c r="M510" s="5">
        <f t="shared" si="174"/>
        <v>0</v>
      </c>
      <c r="N510" s="5">
        <f t="shared" si="174"/>
        <v>0</v>
      </c>
      <c r="O510" s="5">
        <f t="shared" si="174"/>
        <v>123</v>
      </c>
      <c r="P510" s="5">
        <f t="shared" si="174"/>
        <v>0</v>
      </c>
    </row>
    <row r="511" spans="1:16">
      <c r="A511" s="25" t="s">
        <v>32</v>
      </c>
      <c r="B511" s="26" t="s">
        <v>357</v>
      </c>
      <c r="C511" s="26" t="s">
        <v>358</v>
      </c>
      <c r="D511" s="26" t="s">
        <v>359</v>
      </c>
      <c r="E511" s="26"/>
      <c r="F511" s="26"/>
      <c r="G511" s="26"/>
      <c r="H511" s="26"/>
      <c r="I511" s="27"/>
      <c r="J511" s="6">
        <f t="shared" si="173"/>
        <v>354</v>
      </c>
      <c r="K511" s="6">
        <f>K512</f>
        <v>354</v>
      </c>
      <c r="L511" s="6">
        <f t="shared" si="174"/>
        <v>0</v>
      </c>
      <c r="M511" s="6">
        <f t="shared" si="174"/>
        <v>0</v>
      </c>
      <c r="N511" s="6">
        <f t="shared" si="174"/>
        <v>0</v>
      </c>
      <c r="O511" s="6">
        <f t="shared" si="174"/>
        <v>123</v>
      </c>
      <c r="P511" s="6">
        <f t="shared" si="174"/>
        <v>0</v>
      </c>
    </row>
    <row r="512" spans="1:16">
      <c r="A512" s="28" t="s">
        <v>32</v>
      </c>
      <c r="B512" s="29" t="s">
        <v>357</v>
      </c>
      <c r="C512" s="29" t="s">
        <v>358</v>
      </c>
      <c r="D512" s="29" t="s">
        <v>360</v>
      </c>
      <c r="E512" s="29"/>
      <c r="F512" s="29"/>
      <c r="G512" s="29"/>
      <c r="H512" s="29"/>
      <c r="I512" s="30"/>
      <c r="J512" s="7">
        <f t="shared" si="173"/>
        <v>354</v>
      </c>
      <c r="K512" s="7">
        <f>K513</f>
        <v>354</v>
      </c>
      <c r="L512" s="7">
        <f t="shared" si="174"/>
        <v>0</v>
      </c>
      <c r="M512" s="7">
        <f t="shared" si="174"/>
        <v>0</v>
      </c>
      <c r="N512" s="7">
        <f t="shared" si="174"/>
        <v>0</v>
      </c>
      <c r="O512" s="7">
        <f t="shared" si="174"/>
        <v>123</v>
      </c>
      <c r="P512" s="7">
        <f t="shared" si="174"/>
        <v>0</v>
      </c>
    </row>
    <row r="513" spans="1:16" ht="25.5" outlineLevel="1">
      <c r="A513" s="31" t="s">
        <v>32</v>
      </c>
      <c r="B513" s="32" t="s">
        <v>357</v>
      </c>
      <c r="C513" s="32" t="s">
        <v>358</v>
      </c>
      <c r="D513" s="32" t="s">
        <v>360</v>
      </c>
      <c r="E513" s="32" t="s">
        <v>361</v>
      </c>
      <c r="F513" s="32"/>
      <c r="G513" s="32" t="s">
        <v>39</v>
      </c>
      <c r="H513" s="32" t="s">
        <v>362</v>
      </c>
      <c r="I513" s="33" t="s">
        <v>363</v>
      </c>
      <c r="J513" s="8">
        <f t="shared" si="173"/>
        <v>354</v>
      </c>
      <c r="K513" s="34">
        <v>354</v>
      </c>
      <c r="L513" s="34"/>
      <c r="M513" s="34"/>
      <c r="N513" s="34"/>
      <c r="O513" s="34">
        <v>123</v>
      </c>
      <c r="P513" s="34"/>
    </row>
    <row r="514" spans="1:16">
      <c r="A514" s="16" t="s">
        <v>32</v>
      </c>
      <c r="B514" s="17" t="s">
        <v>364</v>
      </c>
      <c r="C514" s="17"/>
      <c r="D514" s="17"/>
      <c r="E514" s="17"/>
      <c r="F514" s="17"/>
      <c r="G514" s="17"/>
      <c r="H514" s="17"/>
      <c r="I514" s="18"/>
      <c r="J514" s="3">
        <f t="shared" si="173"/>
        <v>0</v>
      </c>
      <c r="K514" s="3">
        <f>K515</f>
        <v>0</v>
      </c>
      <c r="L514" s="3">
        <f t="shared" ref="L514:P517" si="175">L515</f>
        <v>0</v>
      </c>
      <c r="M514" s="3">
        <f t="shared" si="175"/>
        <v>0</v>
      </c>
      <c r="N514" s="3">
        <f t="shared" si="175"/>
        <v>0</v>
      </c>
      <c r="O514" s="3">
        <f t="shared" si="175"/>
        <v>91166</v>
      </c>
      <c r="P514" s="3">
        <f t="shared" si="175"/>
        <v>137182</v>
      </c>
    </row>
    <row r="515" spans="1:16">
      <c r="A515" s="22" t="s">
        <v>32</v>
      </c>
      <c r="B515" s="23" t="s">
        <v>364</v>
      </c>
      <c r="C515" s="23" t="s">
        <v>365</v>
      </c>
      <c r="D515" s="23"/>
      <c r="E515" s="23"/>
      <c r="F515" s="23"/>
      <c r="G515" s="23"/>
      <c r="H515" s="23"/>
      <c r="I515" s="24"/>
      <c r="J515" s="5">
        <f t="shared" si="173"/>
        <v>0</v>
      </c>
      <c r="K515" s="5">
        <f>K516</f>
        <v>0</v>
      </c>
      <c r="L515" s="5">
        <f t="shared" si="175"/>
        <v>0</v>
      </c>
      <c r="M515" s="5">
        <f t="shared" si="175"/>
        <v>0</v>
      </c>
      <c r="N515" s="5">
        <f t="shared" si="175"/>
        <v>0</v>
      </c>
      <c r="O515" s="5">
        <f t="shared" si="175"/>
        <v>91166</v>
      </c>
      <c r="P515" s="5">
        <f t="shared" si="175"/>
        <v>137182</v>
      </c>
    </row>
    <row r="516" spans="1:16">
      <c r="A516" s="25" t="s">
        <v>32</v>
      </c>
      <c r="B516" s="26" t="s">
        <v>364</v>
      </c>
      <c r="C516" s="26" t="s">
        <v>365</v>
      </c>
      <c r="D516" s="26" t="s">
        <v>366</v>
      </c>
      <c r="E516" s="26"/>
      <c r="F516" s="26"/>
      <c r="G516" s="26"/>
      <c r="H516" s="26"/>
      <c r="I516" s="27"/>
      <c r="J516" s="6">
        <f t="shared" si="173"/>
        <v>0</v>
      </c>
      <c r="K516" s="6">
        <f>K517</f>
        <v>0</v>
      </c>
      <c r="L516" s="6">
        <f t="shared" si="175"/>
        <v>0</v>
      </c>
      <c r="M516" s="6">
        <f t="shared" si="175"/>
        <v>0</v>
      </c>
      <c r="N516" s="6">
        <f t="shared" si="175"/>
        <v>0</v>
      </c>
      <c r="O516" s="6">
        <f t="shared" si="175"/>
        <v>91166</v>
      </c>
      <c r="P516" s="6">
        <f t="shared" si="175"/>
        <v>137182</v>
      </c>
    </row>
    <row r="517" spans="1:16" outlineLevel="1">
      <c r="A517" s="28" t="s">
        <v>32</v>
      </c>
      <c r="B517" s="29" t="s">
        <v>364</v>
      </c>
      <c r="C517" s="29" t="s">
        <v>365</v>
      </c>
      <c r="D517" s="29" t="s">
        <v>367</v>
      </c>
      <c r="E517" s="29"/>
      <c r="F517" s="29"/>
      <c r="G517" s="29"/>
      <c r="H517" s="29"/>
      <c r="I517" s="30"/>
      <c r="J517" s="7">
        <f t="shared" si="173"/>
        <v>0</v>
      </c>
      <c r="K517" s="7">
        <f>K518</f>
        <v>0</v>
      </c>
      <c r="L517" s="7">
        <f t="shared" si="175"/>
        <v>0</v>
      </c>
      <c r="M517" s="7">
        <f t="shared" si="175"/>
        <v>0</v>
      </c>
      <c r="N517" s="7">
        <f t="shared" si="175"/>
        <v>0</v>
      </c>
      <c r="O517" s="7">
        <v>91166</v>
      </c>
      <c r="P517" s="7">
        <v>137182</v>
      </c>
    </row>
    <row r="518" spans="1:16" outlineLevel="1">
      <c r="A518" s="31" t="s">
        <v>32</v>
      </c>
      <c r="B518" s="32" t="s">
        <v>364</v>
      </c>
      <c r="C518" s="32" t="s">
        <v>365</v>
      </c>
      <c r="D518" s="32" t="s">
        <v>367</v>
      </c>
      <c r="E518" s="32" t="s">
        <v>368</v>
      </c>
      <c r="F518" s="32"/>
      <c r="G518" s="32"/>
      <c r="H518" s="32"/>
      <c r="I518" s="33"/>
      <c r="J518" s="8">
        <f t="shared" si="173"/>
        <v>0</v>
      </c>
      <c r="K518" s="34"/>
      <c r="L518" s="34"/>
      <c r="M518" s="34"/>
      <c r="N518" s="34"/>
      <c r="O518" s="34"/>
      <c r="P518" s="34"/>
    </row>
    <row r="519" spans="1:16">
      <c r="A519" s="35"/>
      <c r="B519" s="35"/>
      <c r="C519" s="35"/>
      <c r="D519" s="35"/>
      <c r="E519" s="35"/>
      <c r="F519" s="35"/>
      <c r="G519" s="35"/>
      <c r="H519" s="35"/>
      <c r="I519" s="35"/>
      <c r="J519" s="35"/>
      <c r="K519" s="35"/>
      <c r="L519" s="35"/>
      <c r="M519" s="35"/>
      <c r="N519" s="35"/>
      <c r="O519" s="35"/>
      <c r="P519" s="35"/>
    </row>
    <row r="520" spans="1:16">
      <c r="A520" s="235"/>
      <c r="B520" s="236"/>
      <c r="C520" s="236"/>
      <c r="D520" s="236"/>
      <c r="E520" s="236"/>
      <c r="F520" s="236"/>
      <c r="G520" s="236"/>
      <c r="H520" s="236"/>
      <c r="I520" s="236"/>
      <c r="J520" s="236"/>
      <c r="K520" s="236"/>
      <c r="L520" s="236"/>
      <c r="M520" s="236"/>
      <c r="N520" s="236"/>
      <c r="O520" s="236"/>
      <c r="P520" s="236"/>
    </row>
  </sheetData>
  <sheetProtection formatCells="0" autoFilter="0"/>
  <autoFilter ref="A6:P518">
    <filterColumn colId="1"/>
    <filterColumn colId="2"/>
  </autoFilter>
  <mergeCells count="18">
    <mergeCell ref="L4:L5"/>
    <mergeCell ref="M4:M5"/>
    <mergeCell ref="N4:N5"/>
    <mergeCell ref="O4:P4"/>
    <mergeCell ref="C4:C5"/>
    <mergeCell ref="A520:P520"/>
    <mergeCell ref="A1:P1"/>
    <mergeCell ref="A2:P2"/>
    <mergeCell ref="A3:P3"/>
    <mergeCell ref="A4:A5"/>
    <mergeCell ref="B4:B5"/>
    <mergeCell ref="D4:D5"/>
    <mergeCell ref="E4:E5"/>
    <mergeCell ref="F4:F5"/>
    <mergeCell ref="G4:G5"/>
    <mergeCell ref="H4:H5"/>
    <mergeCell ref="I4:I5"/>
    <mergeCell ref="K4:K5"/>
  </mergeCells>
  <pageMargins left="0.7" right="0.7" top="0.75" bottom="0.75" header="0.3" footer="0.3"/>
  <pageSetup paperSize="9" scale="37" fitToHeight="0" orientation="portrait" blackAndWhite="1" r:id="rId1"/>
</worksheet>
</file>

<file path=xl/worksheets/sheet3.xml><?xml version="1.0" encoding="utf-8"?>
<worksheet xmlns="http://schemas.openxmlformats.org/spreadsheetml/2006/main" xmlns:r="http://schemas.openxmlformats.org/officeDocument/2006/relationships">
  <sheetPr>
    <outlinePr summaryBelow="0" summaryRight="0"/>
  </sheetPr>
  <dimension ref="A1:J238"/>
  <sheetViews>
    <sheetView zoomScale="80" zoomScaleNormal="80" workbookViewId="0">
      <pane xSplit="6" ySplit="9" topLeftCell="G10" activePane="bottomRight" state="frozen"/>
      <selection pane="topRight" activeCell="F1" sqref="F1"/>
      <selection pane="bottomLeft" activeCell="A11" sqref="A11"/>
      <selection pane="bottomRight" activeCell="H234" sqref="H17:I234"/>
    </sheetView>
  </sheetViews>
  <sheetFormatPr defaultColWidth="9.140625" defaultRowHeight="15" outlineLevelRow="1"/>
  <cols>
    <col min="1" max="1" width="40.5703125" style="92" customWidth="1"/>
    <col min="2" max="2" width="7.42578125" style="92" customWidth="1"/>
    <col min="3" max="4" width="7.5703125" style="92" customWidth="1"/>
    <col min="5" max="5" width="14.140625" style="93" customWidth="1"/>
    <col min="6" max="6" width="6.7109375" style="92" customWidth="1"/>
    <col min="7" max="9" width="16.28515625" style="92" customWidth="1"/>
    <col min="10" max="10" width="9.140625" style="94"/>
    <col min="11" max="11" width="9.140625" style="92" customWidth="1"/>
    <col min="12" max="16384" width="9.140625" style="92"/>
  </cols>
  <sheetData>
    <row r="1" spans="1:10">
      <c r="H1" s="227" t="s">
        <v>737</v>
      </c>
      <c r="I1" s="227"/>
    </row>
    <row r="2" spans="1:10" ht="107.25" customHeight="1">
      <c r="H2" s="228" t="s">
        <v>839</v>
      </c>
      <c r="I2" s="228"/>
    </row>
    <row r="3" spans="1:10" ht="21.6" customHeight="1">
      <c r="H3" s="227" t="s">
        <v>735</v>
      </c>
      <c r="I3" s="227"/>
    </row>
    <row r="5" spans="1:10" ht="40.9" customHeight="1">
      <c r="A5" s="243" t="s">
        <v>841</v>
      </c>
      <c r="B5" s="243"/>
      <c r="C5" s="243"/>
      <c r="D5" s="243"/>
      <c r="E5" s="243"/>
      <c r="F5" s="243"/>
      <c r="G5" s="243"/>
      <c r="H5" s="243"/>
      <c r="I5" s="243"/>
    </row>
    <row r="6" spans="1:10" ht="15.95" customHeight="1">
      <c r="A6" s="95"/>
      <c r="B6" s="96"/>
      <c r="C6" s="96"/>
      <c r="D6" s="96"/>
      <c r="E6" s="97"/>
      <c r="F6" s="96"/>
      <c r="G6" s="96"/>
      <c r="H6" s="96"/>
      <c r="I6" s="96"/>
    </row>
    <row r="7" spans="1:10" ht="15.2" customHeight="1">
      <c r="A7" s="244" t="s">
        <v>663</v>
      </c>
      <c r="B7" s="244"/>
      <c r="C7" s="244"/>
      <c r="D7" s="244"/>
      <c r="E7" s="244"/>
      <c r="F7" s="244"/>
      <c r="G7" s="244"/>
      <c r="H7" s="244"/>
      <c r="I7" s="244"/>
    </row>
    <row r="8" spans="1:10" ht="31.9" customHeight="1">
      <c r="A8" s="98" t="s">
        <v>370</v>
      </c>
      <c r="B8" s="84" t="s">
        <v>752</v>
      </c>
      <c r="C8" s="84" t="s">
        <v>753</v>
      </c>
      <c r="D8" s="82" t="s">
        <v>756</v>
      </c>
      <c r="E8" s="84" t="s">
        <v>754</v>
      </c>
      <c r="F8" s="84" t="s">
        <v>755</v>
      </c>
      <c r="G8" s="99" t="s">
        <v>371</v>
      </c>
      <c r="H8" s="100" t="s">
        <v>372</v>
      </c>
      <c r="I8" s="101" t="s">
        <v>485</v>
      </c>
    </row>
    <row r="9" spans="1:10">
      <c r="A9" s="67" t="s">
        <v>16</v>
      </c>
      <c r="B9" s="68" t="s">
        <v>17</v>
      </c>
      <c r="C9" s="68" t="s">
        <v>18</v>
      </c>
      <c r="D9" s="68"/>
      <c r="E9" s="102" t="s">
        <v>19</v>
      </c>
      <c r="F9" s="68" t="s">
        <v>20</v>
      </c>
      <c r="G9" s="68" t="s">
        <v>21</v>
      </c>
      <c r="H9" s="67" t="s">
        <v>22</v>
      </c>
      <c r="I9" s="68" t="s">
        <v>23</v>
      </c>
    </row>
    <row r="10" spans="1:10" ht="42.75">
      <c r="A10" s="69" t="s">
        <v>842</v>
      </c>
      <c r="B10" s="70" t="s">
        <v>32</v>
      </c>
      <c r="C10" s="70"/>
      <c r="D10" s="70"/>
      <c r="E10" s="103"/>
      <c r="F10" s="70"/>
      <c r="G10" s="104">
        <f>G11+G53+G61+G79+G113+G181+G198+G211+G224</f>
        <v>5602.04079</v>
      </c>
      <c r="H10" s="104">
        <f>H11+H53+H61+H79+H113+H181+H198+H211+H224</f>
        <v>3678.17479</v>
      </c>
      <c r="I10" s="104">
        <f>I11+I53+I61+I79+I113+I181+I198+I211+I224</f>
        <v>2729.15879</v>
      </c>
      <c r="J10" s="105">
        <f>G10+H10+I10</f>
        <v>12009.37437</v>
      </c>
    </row>
    <row r="11" spans="1:10">
      <c r="A11" s="73" t="s">
        <v>373</v>
      </c>
      <c r="B11" s="74" t="s">
        <v>32</v>
      </c>
      <c r="C11" s="74" t="s">
        <v>743</v>
      </c>
      <c r="D11" s="74" t="s">
        <v>750</v>
      </c>
      <c r="E11" s="106"/>
      <c r="F11" s="74"/>
      <c r="G11" s="107">
        <f>G18+G12+G33+G39</f>
        <v>3226.7365</v>
      </c>
      <c r="H11" s="107">
        <f t="shared" ref="H11:I11" si="0">H18+H12+H33+H39</f>
        <v>3273.7110000000002</v>
      </c>
      <c r="I11" s="107">
        <f t="shared" si="0"/>
        <v>2316.8180000000002</v>
      </c>
      <c r="J11" s="105">
        <f t="shared" ref="J11:J74" si="1">G11+H11+I11</f>
        <v>8817.2655000000013</v>
      </c>
    </row>
    <row r="12" spans="1:10" ht="51">
      <c r="A12" s="212" t="s">
        <v>374</v>
      </c>
      <c r="B12" s="213" t="s">
        <v>32</v>
      </c>
      <c r="C12" s="213" t="s">
        <v>743</v>
      </c>
      <c r="D12" s="213" t="s">
        <v>744</v>
      </c>
      <c r="E12" s="214"/>
      <c r="F12" s="213"/>
      <c r="G12" s="215">
        <f>G13</f>
        <v>938</v>
      </c>
      <c r="H12" s="215">
        <f t="shared" ref="H12:I16" si="2">H13</f>
        <v>974</v>
      </c>
      <c r="I12" s="215">
        <f t="shared" si="2"/>
        <v>1005</v>
      </c>
      <c r="J12" s="105">
        <f t="shared" si="1"/>
        <v>2917</v>
      </c>
    </row>
    <row r="13" spans="1:10" ht="51" outlineLevel="1">
      <c r="A13" s="111" t="s">
        <v>843</v>
      </c>
      <c r="B13" s="112" t="s">
        <v>32</v>
      </c>
      <c r="C13" s="112" t="s">
        <v>743</v>
      </c>
      <c r="D13" s="112" t="s">
        <v>744</v>
      </c>
      <c r="E13" s="113" t="s">
        <v>601</v>
      </c>
      <c r="F13" s="112"/>
      <c r="G13" s="114">
        <f>G14</f>
        <v>938</v>
      </c>
      <c r="H13" s="114">
        <f t="shared" si="2"/>
        <v>974</v>
      </c>
      <c r="I13" s="114">
        <f t="shared" si="2"/>
        <v>1005</v>
      </c>
      <c r="J13" s="105">
        <f t="shared" si="1"/>
        <v>2917</v>
      </c>
    </row>
    <row r="14" spans="1:10" outlineLevel="1">
      <c r="A14" s="115" t="s">
        <v>375</v>
      </c>
      <c r="B14" s="116" t="s">
        <v>32</v>
      </c>
      <c r="C14" s="116" t="s">
        <v>743</v>
      </c>
      <c r="D14" s="116" t="s">
        <v>744</v>
      </c>
      <c r="E14" s="117" t="s">
        <v>757</v>
      </c>
      <c r="F14" s="116"/>
      <c r="G14" s="114">
        <f>G15</f>
        <v>938</v>
      </c>
      <c r="H14" s="114">
        <f t="shared" si="2"/>
        <v>974</v>
      </c>
      <c r="I14" s="114">
        <f t="shared" si="2"/>
        <v>1005</v>
      </c>
      <c r="J14" s="105">
        <f t="shared" si="1"/>
        <v>2917</v>
      </c>
    </row>
    <row r="15" spans="1:10" ht="38.25" outlineLevel="1">
      <c r="A15" s="118" t="s">
        <v>376</v>
      </c>
      <c r="B15" s="119" t="s">
        <v>32</v>
      </c>
      <c r="C15" s="119" t="s">
        <v>743</v>
      </c>
      <c r="D15" s="119" t="s">
        <v>744</v>
      </c>
      <c r="E15" s="120" t="s">
        <v>758</v>
      </c>
      <c r="F15" s="119"/>
      <c r="G15" s="114">
        <f>G16</f>
        <v>938</v>
      </c>
      <c r="H15" s="114">
        <f t="shared" si="2"/>
        <v>974</v>
      </c>
      <c r="I15" s="114">
        <f t="shared" si="2"/>
        <v>1005</v>
      </c>
      <c r="J15" s="105">
        <f t="shared" si="1"/>
        <v>2917</v>
      </c>
    </row>
    <row r="16" spans="1:10" ht="51" outlineLevel="1">
      <c r="A16" s="88" t="s">
        <v>382</v>
      </c>
      <c r="B16" s="121" t="s">
        <v>32</v>
      </c>
      <c r="C16" s="121" t="s">
        <v>743</v>
      </c>
      <c r="D16" s="121" t="s">
        <v>744</v>
      </c>
      <c r="E16" s="122" t="s">
        <v>759</v>
      </c>
      <c r="F16" s="121"/>
      <c r="G16" s="114">
        <f>G17</f>
        <v>938</v>
      </c>
      <c r="H16" s="114">
        <f t="shared" si="2"/>
        <v>974</v>
      </c>
      <c r="I16" s="114">
        <f t="shared" si="2"/>
        <v>1005</v>
      </c>
      <c r="J16" s="105">
        <f t="shared" si="1"/>
        <v>2917</v>
      </c>
    </row>
    <row r="17" spans="1:10" ht="76.5" outlineLevel="1">
      <c r="A17" s="76" t="s">
        <v>378</v>
      </c>
      <c r="B17" s="77" t="s">
        <v>32</v>
      </c>
      <c r="C17" s="77" t="s">
        <v>743</v>
      </c>
      <c r="D17" s="77" t="s">
        <v>744</v>
      </c>
      <c r="E17" s="122" t="s">
        <v>759</v>
      </c>
      <c r="F17" s="77" t="s">
        <v>36</v>
      </c>
      <c r="G17" s="114">
        <f>'Бюджетная роспись'!J11/1000</f>
        <v>938</v>
      </c>
      <c r="H17" s="114">
        <f>'Бюджетная роспись'!O11/1000</f>
        <v>974</v>
      </c>
      <c r="I17" s="114">
        <f>'Бюджетная роспись'!P11/1000</f>
        <v>1005</v>
      </c>
      <c r="J17" s="105">
        <f t="shared" si="1"/>
        <v>2917</v>
      </c>
    </row>
    <row r="18" spans="1:10" ht="51">
      <c r="A18" s="212" t="s">
        <v>374</v>
      </c>
      <c r="B18" s="213" t="s">
        <v>32</v>
      </c>
      <c r="C18" s="213" t="s">
        <v>743</v>
      </c>
      <c r="D18" s="213" t="s">
        <v>746</v>
      </c>
      <c r="E18" s="214" t="s">
        <v>760</v>
      </c>
      <c r="F18" s="213"/>
      <c r="G18" s="215">
        <f>G19</f>
        <v>1644.0364999999999</v>
      </c>
      <c r="H18" s="215">
        <f t="shared" ref="H18:I19" si="3">H19</f>
        <v>2299.7110000000002</v>
      </c>
      <c r="I18" s="215">
        <f t="shared" si="3"/>
        <v>1311.818</v>
      </c>
      <c r="J18" s="105">
        <f t="shared" si="1"/>
        <v>5255.5655000000006</v>
      </c>
    </row>
    <row r="19" spans="1:10" ht="51" outlineLevel="1">
      <c r="A19" s="111" t="s">
        <v>843</v>
      </c>
      <c r="B19" s="112" t="s">
        <v>32</v>
      </c>
      <c r="C19" s="112" t="s">
        <v>743</v>
      </c>
      <c r="D19" s="112" t="s">
        <v>746</v>
      </c>
      <c r="E19" s="113" t="s">
        <v>601</v>
      </c>
      <c r="F19" s="112"/>
      <c r="G19" s="114">
        <f>G20</f>
        <v>1644.0364999999999</v>
      </c>
      <c r="H19" s="114">
        <f t="shared" si="3"/>
        <v>2299.7110000000002</v>
      </c>
      <c r="I19" s="114">
        <f t="shared" si="3"/>
        <v>1311.818</v>
      </c>
      <c r="J19" s="105">
        <f t="shared" si="1"/>
        <v>5255.5655000000006</v>
      </c>
    </row>
    <row r="20" spans="1:10" outlineLevel="1">
      <c r="A20" s="115" t="s">
        <v>375</v>
      </c>
      <c r="B20" s="116" t="s">
        <v>32</v>
      </c>
      <c r="C20" s="116" t="s">
        <v>743</v>
      </c>
      <c r="D20" s="116" t="s">
        <v>746</v>
      </c>
      <c r="E20" s="117" t="s">
        <v>757</v>
      </c>
      <c r="F20" s="116"/>
      <c r="G20" s="114">
        <f>G21+G30</f>
        <v>1644.0364999999999</v>
      </c>
      <c r="H20" s="114">
        <f t="shared" ref="H20:I20" si="4">H21+H30</f>
        <v>2299.7110000000002</v>
      </c>
      <c r="I20" s="114">
        <f t="shared" si="4"/>
        <v>1311.818</v>
      </c>
      <c r="J20" s="105">
        <f t="shared" si="1"/>
        <v>5255.5655000000006</v>
      </c>
    </row>
    <row r="21" spans="1:10" ht="38.25" outlineLevel="1">
      <c r="A21" s="118" t="s">
        <v>376</v>
      </c>
      <c r="B21" s="119" t="s">
        <v>32</v>
      </c>
      <c r="C21" s="119" t="s">
        <v>743</v>
      </c>
      <c r="D21" s="119" t="s">
        <v>746</v>
      </c>
      <c r="E21" s="120" t="s">
        <v>758</v>
      </c>
      <c r="F21" s="119"/>
      <c r="G21" s="114">
        <f>G22+G26+G28</f>
        <v>1598</v>
      </c>
      <c r="H21" s="114">
        <f t="shared" ref="H21:I21" si="5">H22+H26+H28</f>
        <v>2299.7110000000002</v>
      </c>
      <c r="I21" s="114">
        <f t="shared" si="5"/>
        <v>1311.818</v>
      </c>
      <c r="J21" s="105">
        <f t="shared" si="1"/>
        <v>5209.5290000000005</v>
      </c>
    </row>
    <row r="22" spans="1:10" ht="63.75" outlineLevel="1">
      <c r="A22" s="88" t="s">
        <v>377</v>
      </c>
      <c r="B22" s="121" t="s">
        <v>32</v>
      </c>
      <c r="C22" s="121" t="s">
        <v>743</v>
      </c>
      <c r="D22" s="121" t="s">
        <v>746</v>
      </c>
      <c r="E22" s="123" t="s">
        <v>761</v>
      </c>
      <c r="F22" s="121"/>
      <c r="G22" s="114">
        <f>G23+G24+G25</f>
        <v>1598</v>
      </c>
      <c r="H22" s="114">
        <f t="shared" ref="H22:I22" si="6">H23+H24+H25</f>
        <v>1299.711</v>
      </c>
      <c r="I22" s="114">
        <f t="shared" si="6"/>
        <v>1311.818</v>
      </c>
      <c r="J22" s="105">
        <f t="shared" si="1"/>
        <v>4209.5290000000005</v>
      </c>
    </row>
    <row r="23" spans="1:10" ht="76.5" outlineLevel="1">
      <c r="A23" s="76" t="s">
        <v>378</v>
      </c>
      <c r="B23" s="77" t="s">
        <v>32</v>
      </c>
      <c r="C23" s="77" t="s">
        <v>743</v>
      </c>
      <c r="D23" s="77" t="s">
        <v>746</v>
      </c>
      <c r="E23" s="122" t="s">
        <v>761</v>
      </c>
      <c r="F23" s="77" t="s">
        <v>36</v>
      </c>
      <c r="G23" s="114">
        <f>'Бюджетная роспись'!J20/1000</f>
        <v>898</v>
      </c>
      <c r="H23" s="114">
        <f>'Бюджетная роспись'!O20/1000</f>
        <v>932</v>
      </c>
      <c r="I23" s="114">
        <f>'Бюджетная роспись'!P20/1000</f>
        <v>970</v>
      </c>
      <c r="J23" s="105">
        <f t="shared" si="1"/>
        <v>2800</v>
      </c>
    </row>
    <row r="24" spans="1:10" ht="25.5" outlineLevel="1">
      <c r="A24" s="76" t="s">
        <v>379</v>
      </c>
      <c r="B24" s="77" t="s">
        <v>32</v>
      </c>
      <c r="C24" s="77" t="s">
        <v>743</v>
      </c>
      <c r="D24" s="77" t="s">
        <v>746</v>
      </c>
      <c r="E24" s="122" t="s">
        <v>761</v>
      </c>
      <c r="F24" s="77" t="s">
        <v>61</v>
      </c>
      <c r="G24" s="114">
        <f>'Бюджетная роспись'!J31/1000</f>
        <v>644</v>
      </c>
      <c r="H24" s="114">
        <f>'Бюджетная роспись'!O31/1000</f>
        <v>367.71100000000001</v>
      </c>
      <c r="I24" s="114">
        <f>'Бюджетная роспись'!P31/1000</f>
        <v>341.81799999999998</v>
      </c>
      <c r="J24" s="105">
        <f t="shared" si="1"/>
        <v>1353.529</v>
      </c>
    </row>
    <row r="25" spans="1:10" outlineLevel="1">
      <c r="A25" s="76" t="s">
        <v>381</v>
      </c>
      <c r="B25" s="77" t="s">
        <v>32</v>
      </c>
      <c r="C25" s="77" t="s">
        <v>743</v>
      </c>
      <c r="D25" s="77" t="s">
        <v>746</v>
      </c>
      <c r="E25" s="122" t="s">
        <v>761</v>
      </c>
      <c r="F25" s="77" t="s">
        <v>159</v>
      </c>
      <c r="G25" s="114">
        <f>'Бюджетная роспись'!J75/1000</f>
        <v>56</v>
      </c>
      <c r="H25" s="114">
        <f>'Бюджетная роспись'!O75/1000</f>
        <v>0</v>
      </c>
      <c r="I25" s="114">
        <f>'Бюджетная роспись'!P75/1000</f>
        <v>0</v>
      </c>
      <c r="J25" s="105">
        <f t="shared" si="1"/>
        <v>56</v>
      </c>
    </row>
    <row r="26" spans="1:10" ht="51" outlineLevel="1">
      <c r="A26" s="88" t="s">
        <v>382</v>
      </c>
      <c r="B26" s="121" t="s">
        <v>32</v>
      </c>
      <c r="C26" s="121" t="s">
        <v>743</v>
      </c>
      <c r="D26" s="121" t="s">
        <v>746</v>
      </c>
      <c r="E26" s="123" t="s">
        <v>759</v>
      </c>
      <c r="F26" s="121"/>
      <c r="G26" s="114">
        <f>G27</f>
        <v>0</v>
      </c>
      <c r="H26" s="114">
        <f t="shared" ref="H26:I26" si="7">H27</f>
        <v>0</v>
      </c>
      <c r="I26" s="114">
        <f t="shared" si="7"/>
        <v>0</v>
      </c>
      <c r="J26" s="105">
        <f t="shared" si="1"/>
        <v>0</v>
      </c>
    </row>
    <row r="27" spans="1:10" ht="76.5" outlineLevel="1">
      <c r="A27" s="76" t="s">
        <v>378</v>
      </c>
      <c r="B27" s="77" t="s">
        <v>32</v>
      </c>
      <c r="C27" s="77" t="s">
        <v>743</v>
      </c>
      <c r="D27" s="77" t="s">
        <v>746</v>
      </c>
      <c r="E27" s="122" t="s">
        <v>759</v>
      </c>
      <c r="F27" s="77" t="s">
        <v>36</v>
      </c>
      <c r="G27" s="114">
        <f>'Бюджетная роспись'!J87/1000</f>
        <v>0</v>
      </c>
      <c r="H27" s="114">
        <f>'Бюджетная роспись'!O87/1000</f>
        <v>0</v>
      </c>
      <c r="I27" s="114">
        <f>'Бюджетная роспись'!P87/1000</f>
        <v>0</v>
      </c>
      <c r="J27" s="105">
        <f t="shared" si="1"/>
        <v>0</v>
      </c>
    </row>
    <row r="28" spans="1:10" ht="51" outlineLevel="1">
      <c r="A28" s="76" t="s">
        <v>484</v>
      </c>
      <c r="B28" s="121" t="s">
        <v>32</v>
      </c>
      <c r="C28" s="121" t="s">
        <v>743</v>
      </c>
      <c r="D28" s="121" t="s">
        <v>746</v>
      </c>
      <c r="E28" s="122" t="s">
        <v>762</v>
      </c>
      <c r="F28" s="121"/>
      <c r="G28" s="114">
        <f>G29</f>
        <v>0</v>
      </c>
      <c r="H28" s="114">
        <f t="shared" ref="H28:I28" si="8">H29</f>
        <v>1000</v>
      </c>
      <c r="I28" s="114">
        <f t="shared" si="8"/>
        <v>0</v>
      </c>
      <c r="J28" s="105">
        <f t="shared" si="1"/>
        <v>1000</v>
      </c>
    </row>
    <row r="29" spans="1:10" ht="25.5" outlineLevel="1">
      <c r="A29" s="76" t="s">
        <v>379</v>
      </c>
      <c r="B29" s="77" t="s">
        <v>32</v>
      </c>
      <c r="C29" s="77" t="s">
        <v>743</v>
      </c>
      <c r="D29" s="77" t="s">
        <v>746</v>
      </c>
      <c r="E29" s="122" t="s">
        <v>762</v>
      </c>
      <c r="F29" s="77" t="s">
        <v>61</v>
      </c>
      <c r="G29" s="114">
        <f>'Бюджетная роспись'!J93/1000</f>
        <v>0</v>
      </c>
      <c r="H29" s="114">
        <f>'Бюджетная роспись'!O93/1000</f>
        <v>1000</v>
      </c>
      <c r="I29" s="114">
        <f>'Бюджетная роспись'!P93/1000</f>
        <v>0</v>
      </c>
      <c r="J29" s="105">
        <f t="shared" si="1"/>
        <v>1000</v>
      </c>
    </row>
    <row r="30" spans="1:10" ht="63.75" outlineLevel="1">
      <c r="A30" s="118" t="s">
        <v>386</v>
      </c>
      <c r="B30" s="119" t="s">
        <v>32</v>
      </c>
      <c r="C30" s="119" t="s">
        <v>743</v>
      </c>
      <c r="D30" s="119" t="s">
        <v>746</v>
      </c>
      <c r="E30" s="120" t="s">
        <v>763</v>
      </c>
      <c r="F30" s="119"/>
      <c r="G30" s="114">
        <f>G31</f>
        <v>46.036499999999997</v>
      </c>
      <c r="H30" s="114">
        <f t="shared" ref="H30:I31" si="9">H31</f>
        <v>0</v>
      </c>
      <c r="I30" s="114">
        <f t="shared" si="9"/>
        <v>0</v>
      </c>
      <c r="J30" s="105">
        <f t="shared" si="1"/>
        <v>46.036499999999997</v>
      </c>
    </row>
    <row r="31" spans="1:10" ht="63.75" outlineLevel="1">
      <c r="A31" s="88" t="s">
        <v>377</v>
      </c>
      <c r="B31" s="121" t="s">
        <v>32</v>
      </c>
      <c r="C31" s="121" t="s">
        <v>743</v>
      </c>
      <c r="D31" s="121" t="s">
        <v>746</v>
      </c>
      <c r="E31" s="124" t="s">
        <v>764</v>
      </c>
      <c r="F31" s="121"/>
      <c r="G31" s="114">
        <f>G32</f>
        <v>46.036499999999997</v>
      </c>
      <c r="H31" s="114">
        <f t="shared" si="9"/>
        <v>0</v>
      </c>
      <c r="I31" s="114">
        <f t="shared" si="9"/>
        <v>0</v>
      </c>
      <c r="J31" s="105">
        <f t="shared" si="1"/>
        <v>46.036499999999997</v>
      </c>
    </row>
    <row r="32" spans="1:10" outlineLevel="1">
      <c r="A32" s="76" t="s">
        <v>381</v>
      </c>
      <c r="B32" s="77" t="s">
        <v>32</v>
      </c>
      <c r="C32" s="77" t="s">
        <v>743</v>
      </c>
      <c r="D32" s="77" t="s">
        <v>746</v>
      </c>
      <c r="E32" s="124" t="s">
        <v>764</v>
      </c>
      <c r="F32" s="125" t="s">
        <v>154</v>
      </c>
      <c r="G32" s="114">
        <f>'Бюджетная роспись'!J98/1000</f>
        <v>46.036499999999997</v>
      </c>
      <c r="H32" s="114">
        <f>'Бюджетная роспись'!O98/1000</f>
        <v>0</v>
      </c>
      <c r="I32" s="114">
        <f>'Бюджетная роспись'!P98/1000</f>
        <v>0</v>
      </c>
      <c r="J32" s="105">
        <f t="shared" si="1"/>
        <v>46.036499999999997</v>
      </c>
    </row>
    <row r="33" spans="1:10">
      <c r="A33" s="212" t="s">
        <v>383</v>
      </c>
      <c r="B33" s="213" t="s">
        <v>32</v>
      </c>
      <c r="C33" s="213" t="s">
        <v>743</v>
      </c>
      <c r="D33" s="213" t="s">
        <v>26</v>
      </c>
      <c r="E33" s="214" t="s">
        <v>760</v>
      </c>
      <c r="F33" s="213"/>
      <c r="G33" s="215">
        <f>G34</f>
        <v>1</v>
      </c>
      <c r="H33" s="215">
        <f t="shared" ref="H33:I37" si="10">H34</f>
        <v>0</v>
      </c>
      <c r="I33" s="215">
        <f t="shared" si="10"/>
        <v>0</v>
      </c>
      <c r="J33" s="105">
        <f t="shared" si="1"/>
        <v>1</v>
      </c>
    </row>
    <row r="34" spans="1:10" ht="51" outlineLevel="1">
      <c r="A34" s="111" t="s">
        <v>843</v>
      </c>
      <c r="B34" s="112" t="s">
        <v>32</v>
      </c>
      <c r="C34" s="112" t="s">
        <v>743</v>
      </c>
      <c r="D34" s="112" t="s">
        <v>26</v>
      </c>
      <c r="E34" s="113" t="s">
        <v>601</v>
      </c>
      <c r="F34" s="112"/>
      <c r="G34" s="114">
        <f>G35</f>
        <v>1</v>
      </c>
      <c r="H34" s="114">
        <f t="shared" si="10"/>
        <v>0</v>
      </c>
      <c r="I34" s="114">
        <f t="shared" si="10"/>
        <v>0</v>
      </c>
      <c r="J34" s="105">
        <f t="shared" si="1"/>
        <v>1</v>
      </c>
    </row>
    <row r="35" spans="1:10" outlineLevel="1">
      <c r="A35" s="115" t="s">
        <v>375</v>
      </c>
      <c r="B35" s="116" t="s">
        <v>32</v>
      </c>
      <c r="C35" s="116" t="s">
        <v>743</v>
      </c>
      <c r="D35" s="116" t="s">
        <v>26</v>
      </c>
      <c r="E35" s="117" t="s">
        <v>757</v>
      </c>
      <c r="F35" s="116"/>
      <c r="G35" s="114">
        <f>G36</f>
        <v>1</v>
      </c>
      <c r="H35" s="114">
        <f t="shared" si="10"/>
        <v>0</v>
      </c>
      <c r="I35" s="114">
        <f t="shared" si="10"/>
        <v>0</v>
      </c>
      <c r="J35" s="105">
        <f t="shared" si="1"/>
        <v>1</v>
      </c>
    </row>
    <row r="36" spans="1:10" ht="25.5" outlineLevel="1">
      <c r="A36" s="118" t="s">
        <v>384</v>
      </c>
      <c r="B36" s="119" t="s">
        <v>32</v>
      </c>
      <c r="C36" s="119" t="s">
        <v>743</v>
      </c>
      <c r="D36" s="119" t="s">
        <v>26</v>
      </c>
      <c r="E36" s="120" t="s">
        <v>605</v>
      </c>
      <c r="F36" s="119"/>
      <c r="G36" s="114">
        <f>G37</f>
        <v>1</v>
      </c>
      <c r="H36" s="114">
        <f t="shared" si="10"/>
        <v>0</v>
      </c>
      <c r="I36" s="114">
        <f t="shared" si="10"/>
        <v>0</v>
      </c>
      <c r="J36" s="105">
        <f t="shared" si="1"/>
        <v>1</v>
      </c>
    </row>
    <row r="37" spans="1:10" ht="25.5" outlineLevel="1">
      <c r="A37" s="88" t="s">
        <v>456</v>
      </c>
      <c r="B37" s="121" t="s">
        <v>32</v>
      </c>
      <c r="C37" s="121" t="s">
        <v>743</v>
      </c>
      <c r="D37" s="121" t="s">
        <v>26</v>
      </c>
      <c r="E37" s="123" t="s">
        <v>765</v>
      </c>
      <c r="F37" s="121"/>
      <c r="G37" s="114">
        <f>G38</f>
        <v>1</v>
      </c>
      <c r="H37" s="114">
        <f t="shared" si="10"/>
        <v>0</v>
      </c>
      <c r="I37" s="114">
        <f t="shared" si="10"/>
        <v>0</v>
      </c>
      <c r="J37" s="105">
        <f t="shared" si="1"/>
        <v>1</v>
      </c>
    </row>
    <row r="38" spans="1:10" outlineLevel="1">
      <c r="A38" s="76" t="s">
        <v>381</v>
      </c>
      <c r="B38" s="77" t="s">
        <v>32</v>
      </c>
      <c r="C38" s="77" t="s">
        <v>743</v>
      </c>
      <c r="D38" s="77" t="s">
        <v>26</v>
      </c>
      <c r="E38" s="122" t="s">
        <v>765</v>
      </c>
      <c r="F38" s="77" t="s">
        <v>159</v>
      </c>
      <c r="G38" s="114">
        <f>'Бюджетная роспись'!J105/1000</f>
        <v>1</v>
      </c>
      <c r="H38" s="114">
        <f>'Бюджетная роспись'!O105/1000</f>
        <v>0</v>
      </c>
      <c r="I38" s="114">
        <f>'Бюджетная роспись'!P105/1000</f>
        <v>0</v>
      </c>
      <c r="J38" s="105">
        <f t="shared" si="1"/>
        <v>1</v>
      </c>
    </row>
    <row r="39" spans="1:10">
      <c r="A39" s="212" t="s">
        <v>385</v>
      </c>
      <c r="B39" s="213" t="s">
        <v>32</v>
      </c>
      <c r="C39" s="213" t="s">
        <v>743</v>
      </c>
      <c r="D39" s="213" t="s">
        <v>28</v>
      </c>
      <c r="E39" s="214" t="s">
        <v>760</v>
      </c>
      <c r="F39" s="213"/>
      <c r="G39" s="215">
        <f>G40</f>
        <v>643.69999999999993</v>
      </c>
      <c r="H39" s="215">
        <f t="shared" ref="H39:I41" si="11">H40</f>
        <v>0</v>
      </c>
      <c r="I39" s="215">
        <f t="shared" si="11"/>
        <v>0</v>
      </c>
      <c r="J39" s="105">
        <f t="shared" si="1"/>
        <v>643.69999999999993</v>
      </c>
    </row>
    <row r="40" spans="1:10" ht="51" outlineLevel="1">
      <c r="A40" s="111" t="s">
        <v>843</v>
      </c>
      <c r="B40" s="112" t="s">
        <v>32</v>
      </c>
      <c r="C40" s="112" t="s">
        <v>743</v>
      </c>
      <c r="D40" s="112" t="s">
        <v>28</v>
      </c>
      <c r="E40" s="113" t="s">
        <v>601</v>
      </c>
      <c r="F40" s="112"/>
      <c r="G40" s="114">
        <f>G41</f>
        <v>643.69999999999993</v>
      </c>
      <c r="H40" s="114">
        <f t="shared" si="11"/>
        <v>0</v>
      </c>
      <c r="I40" s="114">
        <f t="shared" si="11"/>
        <v>0</v>
      </c>
      <c r="J40" s="105">
        <f t="shared" si="1"/>
        <v>643.69999999999993</v>
      </c>
    </row>
    <row r="41" spans="1:10" outlineLevel="1">
      <c r="A41" s="115" t="s">
        <v>375</v>
      </c>
      <c r="B41" s="116" t="s">
        <v>32</v>
      </c>
      <c r="C41" s="116" t="s">
        <v>743</v>
      </c>
      <c r="D41" s="116" t="s">
        <v>28</v>
      </c>
      <c r="E41" s="117" t="s">
        <v>757</v>
      </c>
      <c r="F41" s="116"/>
      <c r="G41" s="114">
        <f>G42</f>
        <v>643.69999999999993</v>
      </c>
      <c r="H41" s="114">
        <f t="shared" si="11"/>
        <v>0</v>
      </c>
      <c r="I41" s="114">
        <f t="shared" si="11"/>
        <v>0</v>
      </c>
      <c r="J41" s="105">
        <f t="shared" si="1"/>
        <v>643.69999999999993</v>
      </c>
    </row>
    <row r="42" spans="1:10" ht="63.75" outlineLevel="1">
      <c r="A42" s="118" t="s">
        <v>386</v>
      </c>
      <c r="B42" s="119" t="s">
        <v>32</v>
      </c>
      <c r="C42" s="119" t="s">
        <v>743</v>
      </c>
      <c r="D42" s="119" t="s">
        <v>28</v>
      </c>
      <c r="E42" s="120" t="s">
        <v>763</v>
      </c>
      <c r="F42" s="119"/>
      <c r="G42" s="114">
        <f>G43+G45+G47+G49+G51</f>
        <v>643.69999999999993</v>
      </c>
      <c r="H42" s="114">
        <f t="shared" ref="H42:I42" si="12">H43+H45+H47+H49+H51</f>
        <v>0</v>
      </c>
      <c r="I42" s="114">
        <f t="shared" si="12"/>
        <v>0</v>
      </c>
      <c r="J42" s="105">
        <f t="shared" si="1"/>
        <v>643.69999999999993</v>
      </c>
    </row>
    <row r="43" spans="1:10" ht="89.25" outlineLevel="1">
      <c r="A43" s="88" t="s">
        <v>387</v>
      </c>
      <c r="B43" s="121" t="s">
        <v>32</v>
      </c>
      <c r="C43" s="121" t="s">
        <v>743</v>
      </c>
      <c r="D43" s="121" t="s">
        <v>28</v>
      </c>
      <c r="E43" s="123" t="s">
        <v>766</v>
      </c>
      <c r="F43" s="121"/>
      <c r="G43" s="114">
        <f>G44</f>
        <v>30.2</v>
      </c>
      <c r="H43" s="114">
        <f t="shared" ref="H43:I43" si="13">H44</f>
        <v>0</v>
      </c>
      <c r="I43" s="114">
        <f t="shared" si="13"/>
        <v>0</v>
      </c>
      <c r="J43" s="105">
        <f t="shared" si="1"/>
        <v>30.2</v>
      </c>
    </row>
    <row r="44" spans="1:10" outlineLevel="1">
      <c r="A44" s="76" t="s">
        <v>388</v>
      </c>
      <c r="B44" s="77" t="s">
        <v>32</v>
      </c>
      <c r="C44" s="77" t="s">
        <v>743</v>
      </c>
      <c r="D44" s="77" t="s">
        <v>28</v>
      </c>
      <c r="E44" s="122" t="s">
        <v>766</v>
      </c>
      <c r="F44" s="77" t="s">
        <v>154</v>
      </c>
      <c r="G44" s="114">
        <f>'Бюджетная роспись'!J108/1000</f>
        <v>30.2</v>
      </c>
      <c r="H44" s="114">
        <f>'Бюджетная роспись'!O108/1000</f>
        <v>0</v>
      </c>
      <c r="I44" s="114">
        <f>'Бюджетная роспись'!P108/1000</f>
        <v>0</v>
      </c>
      <c r="J44" s="105">
        <f t="shared" si="1"/>
        <v>30.2</v>
      </c>
    </row>
    <row r="45" spans="1:10" ht="76.5" outlineLevel="1">
      <c r="A45" s="88" t="s">
        <v>389</v>
      </c>
      <c r="B45" s="121" t="s">
        <v>32</v>
      </c>
      <c r="C45" s="121" t="s">
        <v>743</v>
      </c>
      <c r="D45" s="121" t="s">
        <v>28</v>
      </c>
      <c r="E45" s="123" t="s">
        <v>767</v>
      </c>
      <c r="F45" s="121"/>
      <c r="G45" s="114">
        <f>G46</f>
        <v>5.6</v>
      </c>
      <c r="H45" s="114">
        <f t="shared" ref="H45:I45" si="14">H46</f>
        <v>0</v>
      </c>
      <c r="I45" s="114">
        <f t="shared" si="14"/>
        <v>0</v>
      </c>
      <c r="J45" s="105">
        <f t="shared" si="1"/>
        <v>5.6</v>
      </c>
    </row>
    <row r="46" spans="1:10" outlineLevel="1">
      <c r="A46" s="76" t="s">
        <v>388</v>
      </c>
      <c r="B46" s="77" t="s">
        <v>32</v>
      </c>
      <c r="C46" s="77" t="s">
        <v>743</v>
      </c>
      <c r="D46" s="77" t="s">
        <v>28</v>
      </c>
      <c r="E46" s="122" t="s">
        <v>767</v>
      </c>
      <c r="F46" s="77" t="s">
        <v>154</v>
      </c>
      <c r="G46" s="114">
        <f>'Бюджетная роспись'!J112/1000</f>
        <v>5.6</v>
      </c>
      <c r="H46" s="114">
        <f>'Бюджетная роспись'!O112/1000</f>
        <v>0</v>
      </c>
      <c r="I46" s="114">
        <f>'Бюджетная роспись'!P112/1000</f>
        <v>0</v>
      </c>
      <c r="J46" s="105">
        <f t="shared" si="1"/>
        <v>5.6</v>
      </c>
    </row>
    <row r="47" spans="1:10" ht="76.5" outlineLevel="1">
      <c r="A47" s="88" t="s">
        <v>390</v>
      </c>
      <c r="B47" s="121" t="s">
        <v>32</v>
      </c>
      <c r="C47" s="121" t="s">
        <v>743</v>
      </c>
      <c r="D47" s="121" t="s">
        <v>28</v>
      </c>
      <c r="E47" s="123" t="s">
        <v>768</v>
      </c>
      <c r="F47" s="121"/>
      <c r="G47" s="114">
        <f>G48</f>
        <v>2.7</v>
      </c>
      <c r="H47" s="114">
        <f t="shared" ref="H47:I47" si="15">H48</f>
        <v>0</v>
      </c>
      <c r="I47" s="114">
        <f t="shared" si="15"/>
        <v>0</v>
      </c>
      <c r="J47" s="105">
        <f t="shared" si="1"/>
        <v>2.7</v>
      </c>
    </row>
    <row r="48" spans="1:10" outlineLevel="1">
      <c r="A48" s="76" t="s">
        <v>388</v>
      </c>
      <c r="B48" s="77" t="s">
        <v>32</v>
      </c>
      <c r="C48" s="77" t="s">
        <v>743</v>
      </c>
      <c r="D48" s="77" t="s">
        <v>28</v>
      </c>
      <c r="E48" s="122" t="s">
        <v>768</v>
      </c>
      <c r="F48" s="77" t="s">
        <v>154</v>
      </c>
      <c r="G48" s="114">
        <f>'Бюджетная роспись'!J116/1000</f>
        <v>2.7</v>
      </c>
      <c r="H48" s="114">
        <f>'Бюджетная роспись'!O116/1000</f>
        <v>0</v>
      </c>
      <c r="I48" s="114">
        <f>'Бюджетная роспись'!P116/1000</f>
        <v>0</v>
      </c>
      <c r="J48" s="105">
        <f t="shared" si="1"/>
        <v>2.7</v>
      </c>
    </row>
    <row r="49" spans="1:10" ht="76.5" outlineLevel="1">
      <c r="A49" s="88" t="s">
        <v>391</v>
      </c>
      <c r="B49" s="121" t="s">
        <v>32</v>
      </c>
      <c r="C49" s="121" t="s">
        <v>743</v>
      </c>
      <c r="D49" s="121" t="s">
        <v>28</v>
      </c>
      <c r="E49" s="123" t="s">
        <v>769</v>
      </c>
      <c r="F49" s="121"/>
      <c r="G49" s="114">
        <f>G50</f>
        <v>34.4</v>
      </c>
      <c r="H49" s="114">
        <f t="shared" ref="H49:I49" si="16">H50</f>
        <v>0</v>
      </c>
      <c r="I49" s="114">
        <f t="shared" si="16"/>
        <v>0</v>
      </c>
      <c r="J49" s="105">
        <f t="shared" si="1"/>
        <v>34.4</v>
      </c>
    </row>
    <row r="50" spans="1:10" outlineLevel="1">
      <c r="A50" s="76" t="s">
        <v>388</v>
      </c>
      <c r="B50" s="77" t="s">
        <v>32</v>
      </c>
      <c r="C50" s="77" t="s">
        <v>743</v>
      </c>
      <c r="D50" s="77" t="s">
        <v>28</v>
      </c>
      <c r="E50" s="122" t="s">
        <v>769</v>
      </c>
      <c r="F50" s="77" t="s">
        <v>154</v>
      </c>
      <c r="G50" s="114">
        <f>'Бюджетная роспись'!J120/1000</f>
        <v>34.4</v>
      </c>
      <c r="H50" s="114">
        <f>'Бюджетная роспись'!O120/1000</f>
        <v>0</v>
      </c>
      <c r="I50" s="114">
        <f>'Бюджетная роспись'!P120/1000</f>
        <v>0</v>
      </c>
      <c r="J50" s="105">
        <f t="shared" si="1"/>
        <v>34.4</v>
      </c>
    </row>
    <row r="51" spans="1:10" ht="76.5" outlineLevel="1">
      <c r="A51" s="88" t="s">
        <v>392</v>
      </c>
      <c r="B51" s="121" t="s">
        <v>32</v>
      </c>
      <c r="C51" s="121" t="s">
        <v>743</v>
      </c>
      <c r="D51" s="121" t="s">
        <v>28</v>
      </c>
      <c r="E51" s="123" t="s">
        <v>770</v>
      </c>
      <c r="F51" s="121"/>
      <c r="G51" s="114">
        <f>G52</f>
        <v>570.79999999999995</v>
      </c>
      <c r="H51" s="114">
        <f t="shared" ref="H51:I51" si="17">H52</f>
        <v>0</v>
      </c>
      <c r="I51" s="114">
        <f t="shared" si="17"/>
        <v>0</v>
      </c>
      <c r="J51" s="105">
        <f t="shared" si="1"/>
        <v>570.79999999999995</v>
      </c>
    </row>
    <row r="52" spans="1:10" outlineLevel="1">
      <c r="A52" s="76" t="s">
        <v>388</v>
      </c>
      <c r="B52" s="77" t="s">
        <v>32</v>
      </c>
      <c r="C52" s="77" t="s">
        <v>743</v>
      </c>
      <c r="D52" s="77" t="s">
        <v>28</v>
      </c>
      <c r="E52" s="122" t="s">
        <v>770</v>
      </c>
      <c r="F52" s="77" t="s">
        <v>154</v>
      </c>
      <c r="G52" s="114">
        <f>'Бюджетная роспись'!J124/1000</f>
        <v>570.79999999999995</v>
      </c>
      <c r="H52" s="114">
        <f>'Бюджетная роспись'!O124/1000</f>
        <v>0</v>
      </c>
      <c r="I52" s="114">
        <f>'Бюджетная роспись'!P124/1000</f>
        <v>0</v>
      </c>
      <c r="J52" s="105">
        <f t="shared" si="1"/>
        <v>570.79999999999995</v>
      </c>
    </row>
    <row r="53" spans="1:10">
      <c r="A53" s="216" t="s">
        <v>483</v>
      </c>
      <c r="B53" s="217" t="s">
        <v>32</v>
      </c>
      <c r="C53" s="217" t="s">
        <v>744</v>
      </c>
      <c r="D53" s="217" t="s">
        <v>750</v>
      </c>
      <c r="E53" s="218" t="s">
        <v>760</v>
      </c>
      <c r="F53" s="217"/>
      <c r="G53" s="219">
        <f>G54</f>
        <v>118.4</v>
      </c>
      <c r="H53" s="219">
        <f t="shared" ref="H53:I57" si="18">H54</f>
        <v>122.7</v>
      </c>
      <c r="I53" s="219">
        <f t="shared" si="18"/>
        <v>122.7</v>
      </c>
      <c r="J53" s="105">
        <f t="shared" si="1"/>
        <v>363.8</v>
      </c>
    </row>
    <row r="54" spans="1:10">
      <c r="A54" s="86" t="s">
        <v>482</v>
      </c>
      <c r="B54" s="108" t="s">
        <v>32</v>
      </c>
      <c r="C54" s="108" t="s">
        <v>744</v>
      </c>
      <c r="D54" s="108" t="s">
        <v>745</v>
      </c>
      <c r="E54" s="109" t="s">
        <v>760</v>
      </c>
      <c r="F54" s="108"/>
      <c r="G54" s="110">
        <f>G55</f>
        <v>118.4</v>
      </c>
      <c r="H54" s="110">
        <f t="shared" si="18"/>
        <v>122.7</v>
      </c>
      <c r="I54" s="110">
        <f t="shared" si="18"/>
        <v>122.7</v>
      </c>
      <c r="J54" s="105">
        <f t="shared" si="1"/>
        <v>363.8</v>
      </c>
    </row>
    <row r="55" spans="1:10" ht="51" outlineLevel="1">
      <c r="A55" s="111" t="s">
        <v>843</v>
      </c>
      <c r="B55" s="112" t="s">
        <v>32</v>
      </c>
      <c r="C55" s="112" t="s">
        <v>744</v>
      </c>
      <c r="D55" s="112" t="s">
        <v>745</v>
      </c>
      <c r="E55" s="113" t="s">
        <v>601</v>
      </c>
      <c r="F55" s="112"/>
      <c r="G55" s="114">
        <f>G56</f>
        <v>118.4</v>
      </c>
      <c r="H55" s="114">
        <f t="shared" si="18"/>
        <v>122.7</v>
      </c>
      <c r="I55" s="114">
        <f t="shared" si="18"/>
        <v>122.7</v>
      </c>
      <c r="J55" s="105">
        <f t="shared" si="1"/>
        <v>363.8</v>
      </c>
    </row>
    <row r="56" spans="1:10" outlineLevel="1">
      <c r="A56" s="115" t="s">
        <v>375</v>
      </c>
      <c r="B56" s="116" t="s">
        <v>32</v>
      </c>
      <c r="C56" s="116" t="s">
        <v>744</v>
      </c>
      <c r="D56" s="116" t="s">
        <v>745</v>
      </c>
      <c r="E56" s="117" t="s">
        <v>757</v>
      </c>
      <c r="F56" s="116"/>
      <c r="G56" s="114">
        <f>G57</f>
        <v>118.4</v>
      </c>
      <c r="H56" s="114">
        <f t="shared" si="18"/>
        <v>122.7</v>
      </c>
      <c r="I56" s="114">
        <f t="shared" si="18"/>
        <v>122.7</v>
      </c>
      <c r="J56" s="105">
        <f t="shared" si="1"/>
        <v>363.8</v>
      </c>
    </row>
    <row r="57" spans="1:10" ht="63.75" outlineLevel="1">
      <c r="A57" s="118" t="s">
        <v>386</v>
      </c>
      <c r="B57" s="119" t="s">
        <v>32</v>
      </c>
      <c r="C57" s="119" t="s">
        <v>744</v>
      </c>
      <c r="D57" s="119" t="s">
        <v>745</v>
      </c>
      <c r="E57" s="120" t="s">
        <v>763</v>
      </c>
      <c r="F57" s="119"/>
      <c r="G57" s="114">
        <f>G58</f>
        <v>118.4</v>
      </c>
      <c r="H57" s="114">
        <f t="shared" si="18"/>
        <v>122.7</v>
      </c>
      <c r="I57" s="114">
        <f t="shared" si="18"/>
        <v>122.7</v>
      </c>
      <c r="J57" s="105">
        <f t="shared" si="1"/>
        <v>363.8</v>
      </c>
    </row>
    <row r="58" spans="1:10" ht="89.25" outlineLevel="1">
      <c r="A58" s="118" t="s">
        <v>481</v>
      </c>
      <c r="B58" s="121" t="s">
        <v>32</v>
      </c>
      <c r="C58" s="121" t="s">
        <v>744</v>
      </c>
      <c r="D58" s="121" t="s">
        <v>745</v>
      </c>
      <c r="E58" s="123" t="s">
        <v>771</v>
      </c>
      <c r="F58" s="121"/>
      <c r="G58" s="114">
        <f>G59+G60</f>
        <v>118.4</v>
      </c>
      <c r="H58" s="114">
        <f t="shared" ref="H58:I58" si="19">H59+H60</f>
        <v>122.7</v>
      </c>
      <c r="I58" s="114">
        <f t="shared" si="19"/>
        <v>122.7</v>
      </c>
      <c r="J58" s="105">
        <f t="shared" si="1"/>
        <v>363.8</v>
      </c>
    </row>
    <row r="59" spans="1:10" ht="76.5" outlineLevel="1">
      <c r="A59" s="76" t="s">
        <v>378</v>
      </c>
      <c r="B59" s="77" t="s">
        <v>32</v>
      </c>
      <c r="C59" s="77" t="s">
        <v>744</v>
      </c>
      <c r="D59" s="77" t="s">
        <v>745</v>
      </c>
      <c r="E59" s="122" t="s">
        <v>771</v>
      </c>
      <c r="F59" s="77" t="s">
        <v>36</v>
      </c>
      <c r="G59" s="114">
        <f>'Бюджетная роспись'!J130/1000</f>
        <v>106.4</v>
      </c>
      <c r="H59" s="114">
        <f>'Бюджетная роспись'!O130/1000</f>
        <v>109.7</v>
      </c>
      <c r="I59" s="114">
        <f>'Бюджетная роспись'!P130/1000</f>
        <v>109.7</v>
      </c>
      <c r="J59" s="105">
        <f t="shared" si="1"/>
        <v>325.8</v>
      </c>
    </row>
    <row r="60" spans="1:10" ht="25.5" outlineLevel="1">
      <c r="A60" s="76" t="s">
        <v>379</v>
      </c>
      <c r="B60" s="77" t="s">
        <v>32</v>
      </c>
      <c r="C60" s="77" t="s">
        <v>744</v>
      </c>
      <c r="D60" s="77" t="s">
        <v>745</v>
      </c>
      <c r="E60" s="122" t="s">
        <v>771</v>
      </c>
      <c r="F60" s="77" t="s">
        <v>61</v>
      </c>
      <c r="G60" s="114">
        <f>'Бюджетная роспись'!J135/1000</f>
        <v>12</v>
      </c>
      <c r="H60" s="114">
        <f>'Бюджетная роспись'!O135/1000</f>
        <v>13</v>
      </c>
      <c r="I60" s="114">
        <f>'Бюджетная роспись'!P135/1000</f>
        <v>13</v>
      </c>
      <c r="J60" s="105">
        <f t="shared" si="1"/>
        <v>38</v>
      </c>
    </row>
    <row r="61" spans="1:10" ht="25.5">
      <c r="A61" s="216" t="s">
        <v>393</v>
      </c>
      <c r="B61" s="217" t="s">
        <v>32</v>
      </c>
      <c r="C61" s="217" t="s">
        <v>745</v>
      </c>
      <c r="D61" s="217" t="s">
        <v>750</v>
      </c>
      <c r="E61" s="218" t="s">
        <v>760</v>
      </c>
      <c r="F61" s="217"/>
      <c r="G61" s="219">
        <f>G62+G71</f>
        <v>15</v>
      </c>
      <c r="H61" s="219">
        <f t="shared" ref="H61:I61" si="20">H62+H71</f>
        <v>0</v>
      </c>
      <c r="I61" s="219">
        <f t="shared" si="20"/>
        <v>0</v>
      </c>
      <c r="J61" s="105">
        <f t="shared" si="1"/>
        <v>15</v>
      </c>
    </row>
    <row r="62" spans="1:10" ht="51">
      <c r="A62" s="86" t="s">
        <v>396</v>
      </c>
      <c r="B62" s="108" t="s">
        <v>32</v>
      </c>
      <c r="C62" s="108" t="s">
        <v>745</v>
      </c>
      <c r="D62" s="108" t="s">
        <v>25</v>
      </c>
      <c r="E62" s="109" t="s">
        <v>760</v>
      </c>
      <c r="F62" s="108"/>
      <c r="G62" s="110">
        <f>G63</f>
        <v>15</v>
      </c>
      <c r="H62" s="110">
        <f t="shared" ref="H62:I64" si="21">H63</f>
        <v>0</v>
      </c>
      <c r="I62" s="110">
        <f t="shared" si="21"/>
        <v>0</v>
      </c>
      <c r="J62" s="105">
        <f t="shared" si="1"/>
        <v>15</v>
      </c>
    </row>
    <row r="63" spans="1:10" ht="51" outlineLevel="1">
      <c r="A63" s="111" t="s">
        <v>843</v>
      </c>
      <c r="B63" s="112" t="s">
        <v>32</v>
      </c>
      <c r="C63" s="112" t="s">
        <v>745</v>
      </c>
      <c r="D63" s="112" t="s">
        <v>25</v>
      </c>
      <c r="E63" s="113" t="s">
        <v>601</v>
      </c>
      <c r="F63" s="112"/>
      <c r="G63" s="114">
        <f>G64</f>
        <v>15</v>
      </c>
      <c r="H63" s="114">
        <f t="shared" si="21"/>
        <v>0</v>
      </c>
      <c r="I63" s="114">
        <f t="shared" si="21"/>
        <v>0</v>
      </c>
      <c r="J63" s="105">
        <f t="shared" si="1"/>
        <v>15</v>
      </c>
    </row>
    <row r="64" spans="1:10" outlineLevel="1">
      <c r="A64" s="115" t="s">
        <v>375</v>
      </c>
      <c r="B64" s="116" t="s">
        <v>32</v>
      </c>
      <c r="C64" s="116" t="s">
        <v>745</v>
      </c>
      <c r="D64" s="116" t="s">
        <v>25</v>
      </c>
      <c r="E64" s="117" t="s">
        <v>757</v>
      </c>
      <c r="F64" s="116"/>
      <c r="G64" s="114">
        <f>G65</f>
        <v>15</v>
      </c>
      <c r="H64" s="114">
        <f t="shared" si="21"/>
        <v>0</v>
      </c>
      <c r="I64" s="114">
        <f t="shared" si="21"/>
        <v>0</v>
      </c>
      <c r="J64" s="105">
        <f t="shared" si="1"/>
        <v>15</v>
      </c>
    </row>
    <row r="65" spans="1:10" ht="38.25" outlineLevel="1">
      <c r="A65" s="118" t="s">
        <v>394</v>
      </c>
      <c r="B65" s="119" t="s">
        <v>32</v>
      </c>
      <c r="C65" s="119" t="s">
        <v>745</v>
      </c>
      <c r="D65" s="119" t="s">
        <v>25</v>
      </c>
      <c r="E65" s="120" t="s">
        <v>772</v>
      </c>
      <c r="F65" s="119"/>
      <c r="G65" s="114">
        <f>G66+G69</f>
        <v>15</v>
      </c>
      <c r="H65" s="114">
        <f t="shared" ref="H65:I65" si="22">H66+H69</f>
        <v>0</v>
      </c>
      <c r="I65" s="114">
        <f t="shared" si="22"/>
        <v>0</v>
      </c>
      <c r="J65" s="105">
        <f t="shared" si="1"/>
        <v>15</v>
      </c>
    </row>
    <row r="66" spans="1:10" ht="25.5" outlineLevel="1">
      <c r="A66" s="118" t="s">
        <v>479</v>
      </c>
      <c r="B66" s="121" t="s">
        <v>32</v>
      </c>
      <c r="C66" s="121" t="s">
        <v>745</v>
      </c>
      <c r="D66" s="121" t="s">
        <v>25</v>
      </c>
      <c r="E66" s="123" t="s">
        <v>773</v>
      </c>
      <c r="F66" s="121"/>
      <c r="G66" s="114">
        <f>G67+G68</f>
        <v>0</v>
      </c>
      <c r="H66" s="114">
        <f t="shared" ref="H66:I66" si="23">H67+H68</f>
        <v>0</v>
      </c>
      <c r="I66" s="114">
        <f t="shared" si="23"/>
        <v>0</v>
      </c>
      <c r="J66" s="105">
        <f t="shared" si="1"/>
        <v>0</v>
      </c>
    </row>
    <row r="67" spans="1:10" ht="25.5" outlineLevel="1">
      <c r="A67" s="76" t="s">
        <v>379</v>
      </c>
      <c r="B67" s="77" t="s">
        <v>32</v>
      </c>
      <c r="C67" s="77" t="s">
        <v>745</v>
      </c>
      <c r="D67" s="77" t="s">
        <v>25</v>
      </c>
      <c r="E67" s="122" t="s">
        <v>773</v>
      </c>
      <c r="F67" s="77" t="s">
        <v>61</v>
      </c>
      <c r="G67" s="114">
        <f>'Бюджетная роспись'!J143/1000</f>
        <v>0</v>
      </c>
      <c r="H67" s="114">
        <f>'Бюджетная роспись'!O143/1000</f>
        <v>0</v>
      </c>
      <c r="I67" s="114">
        <f>'Бюджетная роспись'!P143/1000</f>
        <v>0</v>
      </c>
      <c r="J67" s="105">
        <f t="shared" si="1"/>
        <v>0</v>
      </c>
    </row>
    <row r="68" spans="1:10" ht="38.25" outlineLevel="1">
      <c r="A68" s="118" t="s">
        <v>480</v>
      </c>
      <c r="B68" s="77" t="s">
        <v>32</v>
      </c>
      <c r="C68" s="77" t="s">
        <v>745</v>
      </c>
      <c r="D68" s="77" t="s">
        <v>25</v>
      </c>
      <c r="E68" s="122" t="s">
        <v>773</v>
      </c>
      <c r="F68" s="77" t="s">
        <v>224</v>
      </c>
      <c r="G68" s="114">
        <f>'Бюджетная роспись'!J157/1000</f>
        <v>0</v>
      </c>
      <c r="H68" s="114">
        <f>'Бюджетная роспись'!O157/1000</f>
        <v>0</v>
      </c>
      <c r="I68" s="114">
        <f>'Бюджетная роспись'!P157/1000</f>
        <v>0</v>
      </c>
      <c r="J68" s="105">
        <f t="shared" si="1"/>
        <v>0</v>
      </c>
    </row>
    <row r="69" spans="1:10" ht="51" outlineLevel="1">
      <c r="A69" s="88" t="s">
        <v>395</v>
      </c>
      <c r="B69" s="121" t="s">
        <v>32</v>
      </c>
      <c r="C69" s="121" t="s">
        <v>745</v>
      </c>
      <c r="D69" s="121" t="s">
        <v>25</v>
      </c>
      <c r="E69" s="123" t="s">
        <v>774</v>
      </c>
      <c r="F69" s="121"/>
      <c r="G69" s="114">
        <f>G70</f>
        <v>15</v>
      </c>
      <c r="H69" s="114">
        <f t="shared" ref="H69:I69" si="24">H70</f>
        <v>0</v>
      </c>
      <c r="I69" s="114">
        <f t="shared" si="24"/>
        <v>0</v>
      </c>
      <c r="J69" s="105">
        <f t="shared" si="1"/>
        <v>15</v>
      </c>
    </row>
    <row r="70" spans="1:10" ht="25.5" outlineLevel="1">
      <c r="A70" s="76" t="s">
        <v>379</v>
      </c>
      <c r="B70" s="77" t="s">
        <v>32</v>
      </c>
      <c r="C70" s="77" t="s">
        <v>745</v>
      </c>
      <c r="D70" s="77" t="s">
        <v>25</v>
      </c>
      <c r="E70" s="122" t="s">
        <v>774</v>
      </c>
      <c r="F70" s="77" t="s">
        <v>61</v>
      </c>
      <c r="G70" s="114">
        <f>'Бюджетная роспись'!J161/1000</f>
        <v>15</v>
      </c>
      <c r="H70" s="114">
        <f>'Бюджетная роспись'!O161/1000</f>
        <v>0</v>
      </c>
      <c r="I70" s="114">
        <f>'Бюджетная роспись'!P161/1000</f>
        <v>0</v>
      </c>
      <c r="J70" s="105">
        <f t="shared" si="1"/>
        <v>15</v>
      </c>
    </row>
    <row r="71" spans="1:10" ht="38.25">
      <c r="A71" s="86" t="s">
        <v>397</v>
      </c>
      <c r="B71" s="108" t="s">
        <v>32</v>
      </c>
      <c r="C71" s="108" t="s">
        <v>745</v>
      </c>
      <c r="D71" s="108" t="s">
        <v>29</v>
      </c>
      <c r="E71" s="109" t="s">
        <v>760</v>
      </c>
      <c r="F71" s="108"/>
      <c r="G71" s="110">
        <f>G72</f>
        <v>0</v>
      </c>
      <c r="H71" s="110">
        <f t="shared" ref="H71:I73" si="25">H72</f>
        <v>0</v>
      </c>
      <c r="I71" s="110">
        <f t="shared" si="25"/>
        <v>0</v>
      </c>
      <c r="J71" s="105">
        <f t="shared" si="1"/>
        <v>0</v>
      </c>
    </row>
    <row r="72" spans="1:10" ht="51" outlineLevel="1">
      <c r="A72" s="111" t="s">
        <v>843</v>
      </c>
      <c r="B72" s="112" t="s">
        <v>32</v>
      </c>
      <c r="C72" s="112" t="s">
        <v>745</v>
      </c>
      <c r="D72" s="112" t="s">
        <v>29</v>
      </c>
      <c r="E72" s="113" t="s">
        <v>601</v>
      </c>
      <c r="F72" s="112"/>
      <c r="G72" s="114">
        <f>G73</f>
        <v>0</v>
      </c>
      <c r="H72" s="114">
        <f t="shared" si="25"/>
        <v>0</v>
      </c>
      <c r="I72" s="114">
        <f t="shared" si="25"/>
        <v>0</v>
      </c>
      <c r="J72" s="105">
        <f t="shared" si="1"/>
        <v>0</v>
      </c>
    </row>
    <row r="73" spans="1:10" outlineLevel="1">
      <c r="A73" s="115" t="s">
        <v>375</v>
      </c>
      <c r="B73" s="116" t="s">
        <v>32</v>
      </c>
      <c r="C73" s="116" t="s">
        <v>745</v>
      </c>
      <c r="D73" s="116" t="s">
        <v>29</v>
      </c>
      <c r="E73" s="117" t="s">
        <v>757</v>
      </c>
      <c r="F73" s="116"/>
      <c r="G73" s="114">
        <f>G74</f>
        <v>0</v>
      </c>
      <c r="H73" s="114">
        <f t="shared" si="25"/>
        <v>0</v>
      </c>
      <c r="I73" s="114">
        <f t="shared" si="25"/>
        <v>0</v>
      </c>
      <c r="J73" s="105">
        <f t="shared" si="1"/>
        <v>0</v>
      </c>
    </row>
    <row r="74" spans="1:10" ht="38.25" outlineLevel="1">
      <c r="A74" s="118" t="s">
        <v>394</v>
      </c>
      <c r="B74" s="119" t="s">
        <v>32</v>
      </c>
      <c r="C74" s="119" t="s">
        <v>745</v>
      </c>
      <c r="D74" s="119" t="s">
        <v>29</v>
      </c>
      <c r="E74" s="120" t="s">
        <v>772</v>
      </c>
      <c r="F74" s="119"/>
      <c r="G74" s="114">
        <f>G75+G77</f>
        <v>0</v>
      </c>
      <c r="H74" s="114">
        <f t="shared" ref="H74:I74" si="26">H75+H77</f>
        <v>0</v>
      </c>
      <c r="I74" s="114">
        <f t="shared" si="26"/>
        <v>0</v>
      </c>
      <c r="J74" s="105">
        <f t="shared" si="1"/>
        <v>0</v>
      </c>
    </row>
    <row r="75" spans="1:10" ht="25.5" outlineLevel="1">
      <c r="A75" s="118" t="s">
        <v>478</v>
      </c>
      <c r="B75" s="121" t="s">
        <v>32</v>
      </c>
      <c r="C75" s="121" t="s">
        <v>745</v>
      </c>
      <c r="D75" s="121" t="s">
        <v>29</v>
      </c>
      <c r="E75" s="124" t="s">
        <v>775</v>
      </c>
      <c r="F75" s="121"/>
      <c r="G75" s="114">
        <f>G76</f>
        <v>0</v>
      </c>
      <c r="H75" s="114">
        <f t="shared" ref="H75:I75" si="27">H76</f>
        <v>0</v>
      </c>
      <c r="I75" s="114">
        <f t="shared" si="27"/>
        <v>0</v>
      </c>
      <c r="J75" s="105">
        <f t="shared" ref="J75:J140" si="28">G75+H75+I75</f>
        <v>0</v>
      </c>
    </row>
    <row r="76" spans="1:10" ht="25.5" outlineLevel="1">
      <c r="A76" s="76" t="s">
        <v>379</v>
      </c>
      <c r="B76" s="77" t="s">
        <v>32</v>
      </c>
      <c r="C76" s="77" t="s">
        <v>745</v>
      </c>
      <c r="D76" s="77" t="s">
        <v>29</v>
      </c>
      <c r="E76" s="124" t="s">
        <v>775</v>
      </c>
      <c r="F76" s="77" t="s">
        <v>61</v>
      </c>
      <c r="G76" s="114">
        <f>'Бюджетная роспись'!J176/1000</f>
        <v>0</v>
      </c>
      <c r="H76" s="114">
        <f>'Бюджетная роспись'!O176/1000</f>
        <v>0</v>
      </c>
      <c r="I76" s="114">
        <f>'Бюджетная роспись'!P176/1000</f>
        <v>0</v>
      </c>
      <c r="J76" s="105">
        <f t="shared" si="28"/>
        <v>0</v>
      </c>
    </row>
    <row r="77" spans="1:10" ht="38.25" outlineLevel="1">
      <c r="A77" s="88" t="s">
        <v>398</v>
      </c>
      <c r="B77" s="121" t="s">
        <v>32</v>
      </c>
      <c r="C77" s="121" t="s">
        <v>745</v>
      </c>
      <c r="D77" s="121" t="s">
        <v>29</v>
      </c>
      <c r="E77" s="123" t="s">
        <v>776</v>
      </c>
      <c r="F77" s="121"/>
      <c r="G77" s="114">
        <f>G78</f>
        <v>0</v>
      </c>
      <c r="H77" s="114">
        <f t="shared" ref="H77:I77" si="29">H78</f>
        <v>0</v>
      </c>
      <c r="I77" s="114">
        <f t="shared" si="29"/>
        <v>0</v>
      </c>
      <c r="J77" s="105">
        <f t="shared" si="28"/>
        <v>0</v>
      </c>
    </row>
    <row r="78" spans="1:10" ht="25.5" outlineLevel="1">
      <c r="A78" s="76" t="s">
        <v>379</v>
      </c>
      <c r="B78" s="77" t="s">
        <v>32</v>
      </c>
      <c r="C78" s="77" t="s">
        <v>745</v>
      </c>
      <c r="D78" s="77" t="s">
        <v>29</v>
      </c>
      <c r="E78" s="122" t="s">
        <v>776</v>
      </c>
      <c r="F78" s="77" t="s">
        <v>61</v>
      </c>
      <c r="G78" s="114">
        <f>'Бюджетная роспись'!J182/1000</f>
        <v>0</v>
      </c>
      <c r="H78" s="114">
        <f>'Бюджетная роспись'!O182/1000</f>
        <v>0</v>
      </c>
      <c r="I78" s="114">
        <f>'Бюджетная роспись'!P182/1000</f>
        <v>0</v>
      </c>
      <c r="J78" s="105">
        <f t="shared" si="28"/>
        <v>0</v>
      </c>
    </row>
    <row r="79" spans="1:10">
      <c r="A79" s="73" t="s">
        <v>399</v>
      </c>
      <c r="B79" s="74" t="s">
        <v>32</v>
      </c>
      <c r="C79" s="74" t="s">
        <v>746</v>
      </c>
      <c r="D79" s="74" t="s">
        <v>750</v>
      </c>
      <c r="E79" s="106" t="s">
        <v>760</v>
      </c>
      <c r="F79" s="74"/>
      <c r="G79" s="107">
        <f>G80+G86+G92+G105</f>
        <v>521</v>
      </c>
      <c r="H79" s="107">
        <f t="shared" ref="H79:I79" si="30">H80+H86+H92+H105</f>
        <v>0</v>
      </c>
      <c r="I79" s="107">
        <f t="shared" si="30"/>
        <v>0</v>
      </c>
      <c r="J79" s="105">
        <f t="shared" si="28"/>
        <v>521</v>
      </c>
    </row>
    <row r="80" spans="1:10">
      <c r="A80" s="86" t="s">
        <v>476</v>
      </c>
      <c r="B80" s="108" t="s">
        <v>32</v>
      </c>
      <c r="C80" s="108" t="s">
        <v>746</v>
      </c>
      <c r="D80" s="108" t="s">
        <v>743</v>
      </c>
      <c r="E80" s="109" t="s">
        <v>760</v>
      </c>
      <c r="F80" s="108"/>
      <c r="G80" s="110">
        <f>G81</f>
        <v>0</v>
      </c>
      <c r="H80" s="110">
        <f t="shared" ref="H80:I84" si="31">H81</f>
        <v>0</v>
      </c>
      <c r="I80" s="110">
        <f t="shared" si="31"/>
        <v>0</v>
      </c>
      <c r="J80" s="105">
        <f t="shared" si="28"/>
        <v>0</v>
      </c>
    </row>
    <row r="81" spans="1:10" ht="51" outlineLevel="1">
      <c r="A81" s="111" t="s">
        <v>843</v>
      </c>
      <c r="B81" s="112" t="s">
        <v>32</v>
      </c>
      <c r="C81" s="112" t="s">
        <v>746</v>
      </c>
      <c r="D81" s="112" t="s">
        <v>743</v>
      </c>
      <c r="E81" s="113" t="s">
        <v>601</v>
      </c>
      <c r="F81" s="112"/>
      <c r="G81" s="114">
        <f>G82</f>
        <v>0</v>
      </c>
      <c r="H81" s="114">
        <f t="shared" si="31"/>
        <v>0</v>
      </c>
      <c r="I81" s="114">
        <f t="shared" si="31"/>
        <v>0</v>
      </c>
      <c r="J81" s="105">
        <f t="shared" si="28"/>
        <v>0</v>
      </c>
    </row>
    <row r="82" spans="1:10" outlineLevel="1">
      <c r="A82" s="115" t="s">
        <v>375</v>
      </c>
      <c r="B82" s="116" t="s">
        <v>32</v>
      </c>
      <c r="C82" s="116" t="s">
        <v>746</v>
      </c>
      <c r="D82" s="116" t="s">
        <v>743</v>
      </c>
      <c r="E82" s="117" t="s">
        <v>757</v>
      </c>
      <c r="F82" s="116"/>
      <c r="G82" s="114">
        <f>G83</f>
        <v>0</v>
      </c>
      <c r="H82" s="114">
        <f t="shared" si="31"/>
        <v>0</v>
      </c>
      <c r="I82" s="114">
        <f t="shared" si="31"/>
        <v>0</v>
      </c>
      <c r="J82" s="105">
        <f t="shared" si="28"/>
        <v>0</v>
      </c>
    </row>
    <row r="83" spans="1:10" ht="25.5" outlineLevel="1">
      <c r="A83" s="118" t="s">
        <v>384</v>
      </c>
      <c r="B83" s="119" t="s">
        <v>32</v>
      </c>
      <c r="C83" s="119" t="s">
        <v>746</v>
      </c>
      <c r="D83" s="119" t="s">
        <v>743</v>
      </c>
      <c r="E83" s="120" t="s">
        <v>605</v>
      </c>
      <c r="F83" s="119"/>
      <c r="G83" s="114">
        <f>G84</f>
        <v>0</v>
      </c>
      <c r="H83" s="114">
        <f t="shared" si="31"/>
        <v>0</v>
      </c>
      <c r="I83" s="114">
        <f t="shared" si="31"/>
        <v>0</v>
      </c>
      <c r="J83" s="105">
        <f t="shared" si="28"/>
        <v>0</v>
      </c>
    </row>
    <row r="84" spans="1:10" ht="38.25" outlineLevel="1">
      <c r="A84" s="88" t="s">
        <v>477</v>
      </c>
      <c r="B84" s="121" t="s">
        <v>32</v>
      </c>
      <c r="C84" s="121" t="s">
        <v>746</v>
      </c>
      <c r="D84" s="121" t="s">
        <v>743</v>
      </c>
      <c r="E84" s="122" t="s">
        <v>777</v>
      </c>
      <c r="F84" s="121"/>
      <c r="G84" s="114">
        <f>G85</f>
        <v>0</v>
      </c>
      <c r="H84" s="114">
        <f t="shared" si="31"/>
        <v>0</v>
      </c>
      <c r="I84" s="114">
        <f t="shared" si="31"/>
        <v>0</v>
      </c>
      <c r="J84" s="105">
        <f t="shared" si="28"/>
        <v>0</v>
      </c>
    </row>
    <row r="85" spans="1:10" ht="25.5" outlineLevel="1">
      <c r="A85" s="76" t="s">
        <v>379</v>
      </c>
      <c r="B85" s="77" t="s">
        <v>32</v>
      </c>
      <c r="C85" s="77" t="s">
        <v>746</v>
      </c>
      <c r="D85" s="77" t="s">
        <v>743</v>
      </c>
      <c r="E85" s="122" t="s">
        <v>777</v>
      </c>
      <c r="F85" s="77" t="s">
        <v>61</v>
      </c>
      <c r="G85" s="114">
        <f>'Бюджетная роспись'!J195/1000</f>
        <v>0</v>
      </c>
      <c r="H85" s="114">
        <f>'Бюджетная роспись'!O195/1000</f>
        <v>0</v>
      </c>
      <c r="I85" s="114">
        <f>'Бюджетная роспись'!P195/1000</f>
        <v>0</v>
      </c>
      <c r="J85" s="105">
        <f t="shared" si="28"/>
        <v>0</v>
      </c>
    </row>
    <row r="86" spans="1:10">
      <c r="A86" s="86" t="s">
        <v>400</v>
      </c>
      <c r="B86" s="108" t="s">
        <v>32</v>
      </c>
      <c r="C86" s="108" t="s">
        <v>746</v>
      </c>
      <c r="D86" s="108" t="s">
        <v>748</v>
      </c>
      <c r="E86" s="109" t="s">
        <v>760</v>
      </c>
      <c r="F86" s="108"/>
      <c r="G86" s="110">
        <f>G87</f>
        <v>0</v>
      </c>
      <c r="H86" s="110">
        <f t="shared" ref="H86:I90" si="32">H87</f>
        <v>0</v>
      </c>
      <c r="I86" s="110">
        <f t="shared" si="32"/>
        <v>0</v>
      </c>
      <c r="J86" s="105">
        <f t="shared" si="28"/>
        <v>0</v>
      </c>
    </row>
    <row r="87" spans="1:10" ht="51" outlineLevel="1">
      <c r="A87" s="111" t="s">
        <v>843</v>
      </c>
      <c r="B87" s="112" t="s">
        <v>32</v>
      </c>
      <c r="C87" s="112" t="s">
        <v>746</v>
      </c>
      <c r="D87" s="112" t="s">
        <v>748</v>
      </c>
      <c r="E87" s="113" t="s">
        <v>601</v>
      </c>
      <c r="F87" s="112"/>
      <c r="G87" s="114">
        <f>G88</f>
        <v>0</v>
      </c>
      <c r="H87" s="114">
        <f t="shared" si="32"/>
        <v>0</v>
      </c>
      <c r="I87" s="114">
        <f t="shared" si="32"/>
        <v>0</v>
      </c>
      <c r="J87" s="105">
        <f t="shared" si="28"/>
        <v>0</v>
      </c>
    </row>
    <row r="88" spans="1:10" outlineLevel="1">
      <c r="A88" s="115" t="s">
        <v>375</v>
      </c>
      <c r="B88" s="116" t="s">
        <v>32</v>
      </c>
      <c r="C88" s="116" t="s">
        <v>746</v>
      </c>
      <c r="D88" s="116" t="s">
        <v>748</v>
      </c>
      <c r="E88" s="117" t="s">
        <v>757</v>
      </c>
      <c r="F88" s="116"/>
      <c r="G88" s="114">
        <f>G89</f>
        <v>0</v>
      </c>
      <c r="H88" s="114">
        <f t="shared" si="32"/>
        <v>0</v>
      </c>
      <c r="I88" s="114">
        <f t="shared" si="32"/>
        <v>0</v>
      </c>
      <c r="J88" s="105">
        <f t="shared" si="28"/>
        <v>0</v>
      </c>
    </row>
    <row r="89" spans="1:10" ht="25.5" outlineLevel="1">
      <c r="A89" s="118" t="s">
        <v>384</v>
      </c>
      <c r="B89" s="119" t="s">
        <v>32</v>
      </c>
      <c r="C89" s="119" t="s">
        <v>746</v>
      </c>
      <c r="D89" s="119" t="s">
        <v>748</v>
      </c>
      <c r="E89" s="120" t="s">
        <v>605</v>
      </c>
      <c r="F89" s="119"/>
      <c r="G89" s="114">
        <f>G90</f>
        <v>0</v>
      </c>
      <c r="H89" s="114">
        <f t="shared" si="32"/>
        <v>0</v>
      </c>
      <c r="I89" s="114">
        <f t="shared" si="32"/>
        <v>0</v>
      </c>
      <c r="J89" s="105">
        <f t="shared" si="28"/>
        <v>0</v>
      </c>
    </row>
    <row r="90" spans="1:10" ht="63.75" outlineLevel="1">
      <c r="A90" s="88" t="s">
        <v>401</v>
      </c>
      <c r="B90" s="121" t="s">
        <v>32</v>
      </c>
      <c r="C90" s="121" t="s">
        <v>746</v>
      </c>
      <c r="D90" s="121" t="s">
        <v>748</v>
      </c>
      <c r="E90" s="123" t="s">
        <v>778</v>
      </c>
      <c r="F90" s="121"/>
      <c r="G90" s="114">
        <f>G91</f>
        <v>0</v>
      </c>
      <c r="H90" s="114">
        <f t="shared" si="32"/>
        <v>0</v>
      </c>
      <c r="I90" s="114">
        <f t="shared" si="32"/>
        <v>0</v>
      </c>
      <c r="J90" s="105">
        <f t="shared" si="28"/>
        <v>0</v>
      </c>
    </row>
    <row r="91" spans="1:10" ht="25.5" outlineLevel="1">
      <c r="A91" s="76" t="s">
        <v>379</v>
      </c>
      <c r="B91" s="77" t="s">
        <v>32</v>
      </c>
      <c r="C91" s="77" t="s">
        <v>746</v>
      </c>
      <c r="D91" s="77" t="s">
        <v>748</v>
      </c>
      <c r="E91" s="122" t="s">
        <v>778</v>
      </c>
      <c r="F91" s="77" t="s">
        <v>61</v>
      </c>
      <c r="G91" s="114">
        <f>'Бюджетная роспись'!J201/1000</f>
        <v>0</v>
      </c>
      <c r="H91" s="114">
        <f>'Бюджетная роспись'!O201/1000</f>
        <v>0</v>
      </c>
      <c r="I91" s="114">
        <f>'Бюджетная роспись'!P201/1000</f>
        <v>0</v>
      </c>
      <c r="J91" s="105">
        <f t="shared" si="28"/>
        <v>0</v>
      </c>
    </row>
    <row r="92" spans="1:10">
      <c r="A92" s="86" t="s">
        <v>402</v>
      </c>
      <c r="B92" s="108" t="s">
        <v>32</v>
      </c>
      <c r="C92" s="108" t="s">
        <v>746</v>
      </c>
      <c r="D92" s="108" t="s">
        <v>751</v>
      </c>
      <c r="E92" s="109" t="s">
        <v>760</v>
      </c>
      <c r="F92" s="108"/>
      <c r="G92" s="110">
        <f>G93</f>
        <v>511</v>
      </c>
      <c r="H92" s="110">
        <f t="shared" ref="H92:I93" si="33">H93</f>
        <v>0</v>
      </c>
      <c r="I92" s="110">
        <f t="shared" si="33"/>
        <v>0</v>
      </c>
      <c r="J92" s="105">
        <f t="shared" si="28"/>
        <v>511</v>
      </c>
    </row>
    <row r="93" spans="1:10" ht="51" outlineLevel="1">
      <c r="A93" s="111" t="s">
        <v>843</v>
      </c>
      <c r="B93" s="112" t="s">
        <v>32</v>
      </c>
      <c r="C93" s="112" t="s">
        <v>746</v>
      </c>
      <c r="D93" s="112" t="s">
        <v>751</v>
      </c>
      <c r="E93" s="113" t="s">
        <v>601</v>
      </c>
      <c r="F93" s="112"/>
      <c r="G93" s="114">
        <f>G94</f>
        <v>511</v>
      </c>
      <c r="H93" s="114">
        <f t="shared" si="33"/>
        <v>0</v>
      </c>
      <c r="I93" s="114">
        <f t="shared" si="33"/>
        <v>0</v>
      </c>
      <c r="J93" s="105">
        <f t="shared" si="28"/>
        <v>511</v>
      </c>
    </row>
    <row r="94" spans="1:10" outlineLevel="1">
      <c r="A94" s="115" t="s">
        <v>403</v>
      </c>
      <c r="B94" s="116" t="s">
        <v>32</v>
      </c>
      <c r="C94" s="116" t="s">
        <v>746</v>
      </c>
      <c r="D94" s="116" t="s">
        <v>751</v>
      </c>
      <c r="E94" s="117" t="s">
        <v>779</v>
      </c>
      <c r="F94" s="116"/>
      <c r="G94" s="114">
        <f>G95+G102</f>
        <v>511</v>
      </c>
      <c r="H94" s="114">
        <f t="shared" ref="H94:I94" si="34">H95+H102</f>
        <v>0</v>
      </c>
      <c r="I94" s="114">
        <f t="shared" si="34"/>
        <v>0</v>
      </c>
      <c r="J94" s="105">
        <f t="shared" si="28"/>
        <v>511</v>
      </c>
    </row>
    <row r="95" spans="1:10" ht="76.5" outlineLevel="1">
      <c r="A95" s="118" t="s">
        <v>704</v>
      </c>
      <c r="B95" s="119" t="s">
        <v>32</v>
      </c>
      <c r="C95" s="119" t="s">
        <v>746</v>
      </c>
      <c r="D95" s="119" t="s">
        <v>751</v>
      </c>
      <c r="E95" s="120" t="s">
        <v>780</v>
      </c>
      <c r="F95" s="119"/>
      <c r="G95" s="114">
        <f>G96+G98</f>
        <v>511</v>
      </c>
      <c r="H95" s="114">
        <f t="shared" ref="H95:I95" si="35">H96+H98</f>
        <v>0</v>
      </c>
      <c r="I95" s="114">
        <f t="shared" si="35"/>
        <v>0</v>
      </c>
      <c r="J95" s="105">
        <f t="shared" si="28"/>
        <v>511</v>
      </c>
    </row>
    <row r="96" spans="1:10" outlineLevel="1">
      <c r="A96" s="88" t="s">
        <v>475</v>
      </c>
      <c r="B96" s="121" t="s">
        <v>32</v>
      </c>
      <c r="C96" s="121" t="s">
        <v>746</v>
      </c>
      <c r="D96" s="121" t="s">
        <v>751</v>
      </c>
      <c r="E96" s="123" t="s">
        <v>781</v>
      </c>
      <c r="F96" s="121"/>
      <c r="G96" s="114">
        <f>G97</f>
        <v>511</v>
      </c>
      <c r="H96" s="114">
        <f t="shared" ref="H96:I96" si="36">H97</f>
        <v>0</v>
      </c>
      <c r="I96" s="114">
        <f t="shared" si="36"/>
        <v>0</v>
      </c>
      <c r="J96" s="105">
        <f t="shared" si="28"/>
        <v>511</v>
      </c>
    </row>
    <row r="97" spans="1:10" ht="25.5" outlineLevel="1">
      <c r="A97" s="76" t="s">
        <v>379</v>
      </c>
      <c r="B97" s="77" t="s">
        <v>32</v>
      </c>
      <c r="C97" s="77" t="s">
        <v>746</v>
      </c>
      <c r="D97" s="77" t="s">
        <v>751</v>
      </c>
      <c r="E97" s="122" t="s">
        <v>781</v>
      </c>
      <c r="F97" s="77" t="s">
        <v>61</v>
      </c>
      <c r="G97" s="114">
        <f>'Бюджетная роспись'!J207/1000</f>
        <v>511</v>
      </c>
      <c r="H97" s="114">
        <f>'Бюджетная роспись'!O207/1000</f>
        <v>0</v>
      </c>
      <c r="I97" s="114">
        <f>'Бюджетная роспись'!P207/1000</f>
        <v>0</v>
      </c>
      <c r="J97" s="105">
        <f t="shared" si="28"/>
        <v>511</v>
      </c>
    </row>
    <row r="98" spans="1:10" outlineLevel="1">
      <c r="A98" s="88" t="s">
        <v>404</v>
      </c>
      <c r="B98" s="121" t="s">
        <v>32</v>
      </c>
      <c r="C98" s="121" t="s">
        <v>746</v>
      </c>
      <c r="D98" s="121" t="s">
        <v>751</v>
      </c>
      <c r="E98" s="123" t="s">
        <v>782</v>
      </c>
      <c r="F98" s="121"/>
      <c r="G98" s="114">
        <f>G99</f>
        <v>0</v>
      </c>
      <c r="H98" s="114">
        <f t="shared" ref="H98:I98" si="37">H99</f>
        <v>0</v>
      </c>
      <c r="I98" s="114">
        <f t="shared" si="37"/>
        <v>0</v>
      </c>
      <c r="J98" s="105">
        <f t="shared" si="28"/>
        <v>0</v>
      </c>
    </row>
    <row r="99" spans="1:10" ht="25.5" outlineLevel="1">
      <c r="A99" s="76" t="s">
        <v>379</v>
      </c>
      <c r="B99" s="77" t="s">
        <v>32</v>
      </c>
      <c r="C99" s="77" t="s">
        <v>746</v>
      </c>
      <c r="D99" s="77" t="s">
        <v>751</v>
      </c>
      <c r="E99" s="122" t="s">
        <v>782</v>
      </c>
      <c r="F99" s="77" t="s">
        <v>61</v>
      </c>
      <c r="G99" s="114">
        <f>'Бюджетная роспись'!J218/1000</f>
        <v>0</v>
      </c>
      <c r="H99" s="114">
        <f>'Бюджетная роспись'!O218/1000</f>
        <v>0</v>
      </c>
      <c r="I99" s="114">
        <f>'Бюджетная роспись'!P218/1000</f>
        <v>0</v>
      </c>
      <c r="J99" s="105">
        <f t="shared" si="28"/>
        <v>0</v>
      </c>
    </row>
    <row r="100" spans="1:10" ht="38.25" outlineLevel="1">
      <c r="A100" s="88" t="s">
        <v>405</v>
      </c>
      <c r="B100" s="121" t="s">
        <v>32</v>
      </c>
      <c r="C100" s="121" t="s">
        <v>746</v>
      </c>
      <c r="D100" s="121" t="s">
        <v>751</v>
      </c>
      <c r="E100" s="123" t="s">
        <v>783</v>
      </c>
      <c r="F100" s="121"/>
      <c r="G100" s="114">
        <f>G101</f>
        <v>0</v>
      </c>
      <c r="H100" s="114">
        <f t="shared" ref="H100:I100" si="38">H101</f>
        <v>0</v>
      </c>
      <c r="I100" s="114">
        <f t="shared" si="38"/>
        <v>0</v>
      </c>
      <c r="J100" s="105">
        <f t="shared" si="28"/>
        <v>0</v>
      </c>
    </row>
    <row r="101" spans="1:10" ht="25.5" outlineLevel="1">
      <c r="A101" s="76" t="s">
        <v>379</v>
      </c>
      <c r="B101" s="77" t="s">
        <v>32</v>
      </c>
      <c r="C101" s="77" t="s">
        <v>746</v>
      </c>
      <c r="D101" s="77" t="s">
        <v>751</v>
      </c>
      <c r="E101" s="122" t="s">
        <v>783</v>
      </c>
      <c r="F101" s="77" t="s">
        <v>61</v>
      </c>
      <c r="G101" s="114">
        <f>'Бюджетная роспись'!J230/1000</f>
        <v>0</v>
      </c>
      <c r="H101" s="114">
        <f>'Бюджетная роспись'!O230/1000</f>
        <v>0</v>
      </c>
      <c r="I101" s="114">
        <f>'Бюджетная роспись'!P230/1000</f>
        <v>0</v>
      </c>
      <c r="J101" s="105">
        <f t="shared" si="28"/>
        <v>0</v>
      </c>
    </row>
    <row r="102" spans="1:10" ht="63.75" outlineLevel="1">
      <c r="A102" s="118" t="s">
        <v>406</v>
      </c>
      <c r="B102" s="119" t="s">
        <v>32</v>
      </c>
      <c r="C102" s="119" t="s">
        <v>746</v>
      </c>
      <c r="D102" s="119" t="s">
        <v>751</v>
      </c>
      <c r="E102" s="120" t="s">
        <v>784</v>
      </c>
      <c r="F102" s="119"/>
      <c r="G102" s="114">
        <f>G103</f>
        <v>0</v>
      </c>
      <c r="H102" s="114">
        <f t="shared" ref="H102:I103" si="39">H103</f>
        <v>0</v>
      </c>
      <c r="I102" s="114">
        <f t="shared" si="39"/>
        <v>0</v>
      </c>
      <c r="J102" s="105">
        <f t="shared" si="28"/>
        <v>0</v>
      </c>
    </row>
    <row r="103" spans="1:10" outlineLevel="1">
      <c r="A103" s="88" t="s">
        <v>404</v>
      </c>
      <c r="B103" s="121" t="s">
        <v>32</v>
      </c>
      <c r="C103" s="121" t="s">
        <v>746</v>
      </c>
      <c r="D103" s="121" t="s">
        <v>751</v>
      </c>
      <c r="E103" s="123" t="s">
        <v>785</v>
      </c>
      <c r="F103" s="121"/>
      <c r="G103" s="114">
        <f>G104</f>
        <v>0</v>
      </c>
      <c r="H103" s="114">
        <f t="shared" si="39"/>
        <v>0</v>
      </c>
      <c r="I103" s="114">
        <f t="shared" si="39"/>
        <v>0</v>
      </c>
      <c r="J103" s="105">
        <f t="shared" si="28"/>
        <v>0</v>
      </c>
    </row>
    <row r="104" spans="1:10" ht="25.5" outlineLevel="1">
      <c r="A104" s="76" t="s">
        <v>379</v>
      </c>
      <c r="B104" s="77" t="s">
        <v>32</v>
      </c>
      <c r="C104" s="77" t="s">
        <v>746</v>
      </c>
      <c r="D104" s="77" t="s">
        <v>751</v>
      </c>
      <c r="E104" s="122" t="s">
        <v>785</v>
      </c>
      <c r="F104" s="77" t="s">
        <v>61</v>
      </c>
      <c r="G104" s="114">
        <f>'Бюджетная роспись'!J235/1000</f>
        <v>0</v>
      </c>
      <c r="H104" s="114">
        <f>'Бюджетная роспись'!O235/1000</f>
        <v>0</v>
      </c>
      <c r="I104" s="114">
        <f>'Бюджетная роспись'!P235/1000</f>
        <v>0</v>
      </c>
      <c r="J104" s="105">
        <f t="shared" si="28"/>
        <v>0</v>
      </c>
    </row>
    <row r="105" spans="1:10" ht="25.5">
      <c r="A105" s="86" t="s">
        <v>408</v>
      </c>
      <c r="B105" s="108" t="s">
        <v>32</v>
      </c>
      <c r="C105" s="108" t="s">
        <v>746</v>
      </c>
      <c r="D105" s="108" t="s">
        <v>27</v>
      </c>
      <c r="E105" s="109" t="s">
        <v>760</v>
      </c>
      <c r="F105" s="108"/>
      <c r="G105" s="110">
        <f>G106</f>
        <v>10</v>
      </c>
      <c r="H105" s="110">
        <f t="shared" ref="H105:I107" si="40">H106</f>
        <v>0</v>
      </c>
      <c r="I105" s="110">
        <f t="shared" si="40"/>
        <v>0</v>
      </c>
      <c r="J105" s="105">
        <f t="shared" si="28"/>
        <v>10</v>
      </c>
    </row>
    <row r="106" spans="1:10" ht="51" outlineLevel="1">
      <c r="A106" s="111" t="s">
        <v>843</v>
      </c>
      <c r="B106" s="112" t="s">
        <v>32</v>
      </c>
      <c r="C106" s="112" t="s">
        <v>746</v>
      </c>
      <c r="D106" s="112" t="s">
        <v>27</v>
      </c>
      <c r="E106" s="113" t="s">
        <v>601</v>
      </c>
      <c r="F106" s="112"/>
      <c r="G106" s="114">
        <f>G107</f>
        <v>10</v>
      </c>
      <c r="H106" s="114">
        <f t="shared" si="40"/>
        <v>0</v>
      </c>
      <c r="I106" s="114">
        <f t="shared" si="40"/>
        <v>0</v>
      </c>
      <c r="J106" s="105">
        <f t="shared" si="28"/>
        <v>10</v>
      </c>
    </row>
    <row r="107" spans="1:10" outlineLevel="1">
      <c r="A107" s="115" t="s">
        <v>375</v>
      </c>
      <c r="B107" s="116" t="s">
        <v>32</v>
      </c>
      <c r="C107" s="116" t="s">
        <v>746</v>
      </c>
      <c r="D107" s="116" t="s">
        <v>27</v>
      </c>
      <c r="E107" s="117" t="s">
        <v>757</v>
      </c>
      <c r="F107" s="116"/>
      <c r="G107" s="114">
        <f>G108</f>
        <v>10</v>
      </c>
      <c r="H107" s="114">
        <f t="shared" si="40"/>
        <v>0</v>
      </c>
      <c r="I107" s="114">
        <f t="shared" si="40"/>
        <v>0</v>
      </c>
      <c r="J107" s="105">
        <f t="shared" si="28"/>
        <v>10</v>
      </c>
    </row>
    <row r="108" spans="1:10" ht="25.5" outlineLevel="1">
      <c r="A108" s="118" t="s">
        <v>384</v>
      </c>
      <c r="B108" s="119" t="s">
        <v>32</v>
      </c>
      <c r="C108" s="119" t="s">
        <v>746</v>
      </c>
      <c r="D108" s="119" t="s">
        <v>27</v>
      </c>
      <c r="E108" s="120" t="s">
        <v>605</v>
      </c>
      <c r="F108" s="119"/>
      <c r="G108" s="114">
        <f>G109+G111</f>
        <v>10</v>
      </c>
      <c r="H108" s="114">
        <f t="shared" ref="H108:I108" si="41">H109+H111</f>
        <v>0</v>
      </c>
      <c r="I108" s="114">
        <f t="shared" si="41"/>
        <v>0</v>
      </c>
      <c r="J108" s="105">
        <f t="shared" si="28"/>
        <v>10</v>
      </c>
    </row>
    <row r="109" spans="1:10" ht="38.25" outlineLevel="1">
      <c r="A109" s="88" t="s">
        <v>469</v>
      </c>
      <c r="B109" s="121" t="s">
        <v>32</v>
      </c>
      <c r="C109" s="121" t="s">
        <v>746</v>
      </c>
      <c r="D109" s="121" t="s">
        <v>27</v>
      </c>
      <c r="E109" s="123" t="s">
        <v>786</v>
      </c>
      <c r="F109" s="121"/>
      <c r="G109" s="114">
        <f>G110</f>
        <v>10</v>
      </c>
      <c r="H109" s="114">
        <f t="shared" ref="H109:I109" si="42">H110</f>
        <v>0</v>
      </c>
      <c r="I109" s="114">
        <f t="shared" si="42"/>
        <v>0</v>
      </c>
      <c r="J109" s="105">
        <f t="shared" si="28"/>
        <v>10</v>
      </c>
    </row>
    <row r="110" spans="1:10" ht="25.5" outlineLevel="1">
      <c r="A110" s="76" t="s">
        <v>379</v>
      </c>
      <c r="B110" s="77" t="s">
        <v>32</v>
      </c>
      <c r="C110" s="77" t="s">
        <v>746</v>
      </c>
      <c r="D110" s="77" t="s">
        <v>27</v>
      </c>
      <c r="E110" s="122" t="s">
        <v>786</v>
      </c>
      <c r="F110" s="77" t="s">
        <v>61</v>
      </c>
      <c r="G110" s="114">
        <f>'Бюджетная роспись'!J240/1000</f>
        <v>10</v>
      </c>
      <c r="H110" s="114">
        <f>'Бюджетная роспись'!O240/1000</f>
        <v>0</v>
      </c>
      <c r="I110" s="114">
        <f>'Бюджетная роспись'!P240/1000</f>
        <v>0</v>
      </c>
      <c r="J110" s="105">
        <f t="shared" si="28"/>
        <v>10</v>
      </c>
    </row>
    <row r="111" spans="1:10" ht="51" outlineLevel="1">
      <c r="A111" s="88" t="s">
        <v>409</v>
      </c>
      <c r="B111" s="121" t="s">
        <v>32</v>
      </c>
      <c r="C111" s="121" t="s">
        <v>746</v>
      </c>
      <c r="D111" s="121" t="s">
        <v>27</v>
      </c>
      <c r="E111" s="123" t="s">
        <v>787</v>
      </c>
      <c r="F111" s="121"/>
      <c r="G111" s="114">
        <f>G112</f>
        <v>0</v>
      </c>
      <c r="H111" s="114">
        <f t="shared" ref="H111:I111" si="43">H112</f>
        <v>0</v>
      </c>
      <c r="I111" s="114">
        <f t="shared" si="43"/>
        <v>0</v>
      </c>
      <c r="J111" s="105">
        <f t="shared" si="28"/>
        <v>0</v>
      </c>
    </row>
    <row r="112" spans="1:10" ht="25.5" outlineLevel="1">
      <c r="A112" s="76" t="s">
        <v>379</v>
      </c>
      <c r="B112" s="77" t="s">
        <v>32</v>
      </c>
      <c r="C112" s="77" t="s">
        <v>746</v>
      </c>
      <c r="D112" s="77" t="s">
        <v>27</v>
      </c>
      <c r="E112" s="122" t="s">
        <v>787</v>
      </c>
      <c r="F112" s="77" t="s">
        <v>61</v>
      </c>
      <c r="G112" s="114">
        <f>'Бюджетная роспись'!J245/1000</f>
        <v>0</v>
      </c>
      <c r="H112" s="114">
        <f>'Бюджетная роспись'!O245/1000</f>
        <v>0</v>
      </c>
      <c r="I112" s="114">
        <f>'Бюджетная роспись'!P245/1000</f>
        <v>0</v>
      </c>
      <c r="J112" s="105">
        <f t="shared" si="28"/>
        <v>0</v>
      </c>
    </row>
    <row r="113" spans="1:10" ht="25.5">
      <c r="A113" s="73" t="s">
        <v>410</v>
      </c>
      <c r="B113" s="74" t="s">
        <v>32</v>
      </c>
      <c r="C113" s="74" t="s">
        <v>747</v>
      </c>
      <c r="D113" s="74" t="s">
        <v>750</v>
      </c>
      <c r="E113" s="106" t="s">
        <v>760</v>
      </c>
      <c r="F113" s="74"/>
      <c r="G113" s="107">
        <f>G114+G122+G138+G172</f>
        <v>451.44040000000001</v>
      </c>
      <c r="H113" s="107">
        <f>H114+H122+H138+H172</f>
        <v>85.64079000000001</v>
      </c>
      <c r="I113" s="107">
        <f>I114+I122+I138+I172</f>
        <v>85.64079000000001</v>
      </c>
      <c r="J113" s="105">
        <f t="shared" si="28"/>
        <v>622.72198000000003</v>
      </c>
    </row>
    <row r="114" spans="1:10">
      <c r="A114" s="86" t="s">
        <v>411</v>
      </c>
      <c r="B114" s="108" t="s">
        <v>32</v>
      </c>
      <c r="C114" s="108" t="s">
        <v>747</v>
      </c>
      <c r="D114" s="108" t="s">
        <v>743</v>
      </c>
      <c r="E114" s="109" t="s">
        <v>760</v>
      </c>
      <c r="F114" s="108"/>
      <c r="G114" s="110">
        <f>G115</f>
        <v>0</v>
      </c>
      <c r="H114" s="110">
        <f t="shared" ref="H114:I116" si="44">H115</f>
        <v>0</v>
      </c>
      <c r="I114" s="110">
        <f t="shared" si="44"/>
        <v>0</v>
      </c>
      <c r="J114" s="105">
        <f t="shared" si="28"/>
        <v>0</v>
      </c>
    </row>
    <row r="115" spans="1:10" ht="51" outlineLevel="1">
      <c r="A115" s="111" t="s">
        <v>844</v>
      </c>
      <c r="B115" s="112" t="s">
        <v>32</v>
      </c>
      <c r="C115" s="112" t="s">
        <v>747</v>
      </c>
      <c r="D115" s="112" t="s">
        <v>743</v>
      </c>
      <c r="E115" s="113" t="s">
        <v>601</v>
      </c>
      <c r="F115" s="112"/>
      <c r="G115" s="114">
        <f>G116</f>
        <v>0</v>
      </c>
      <c r="H115" s="114">
        <f t="shared" si="44"/>
        <v>0</v>
      </c>
      <c r="I115" s="114">
        <f t="shared" si="44"/>
        <v>0</v>
      </c>
      <c r="J115" s="105">
        <f t="shared" si="28"/>
        <v>0</v>
      </c>
    </row>
    <row r="116" spans="1:10" ht="38.25" outlineLevel="1">
      <c r="A116" s="115" t="s">
        <v>412</v>
      </c>
      <c r="B116" s="116" t="s">
        <v>32</v>
      </c>
      <c r="C116" s="116" t="s">
        <v>747</v>
      </c>
      <c r="D116" s="116" t="s">
        <v>743</v>
      </c>
      <c r="E116" s="117" t="s">
        <v>788</v>
      </c>
      <c r="F116" s="116"/>
      <c r="G116" s="114">
        <f>G117</f>
        <v>0</v>
      </c>
      <c r="H116" s="114">
        <f t="shared" si="44"/>
        <v>0</v>
      </c>
      <c r="I116" s="114">
        <f t="shared" si="44"/>
        <v>0</v>
      </c>
      <c r="J116" s="105">
        <f t="shared" si="28"/>
        <v>0</v>
      </c>
    </row>
    <row r="117" spans="1:10" ht="38.25" outlineLevel="1">
      <c r="A117" s="118" t="s">
        <v>413</v>
      </c>
      <c r="B117" s="119" t="s">
        <v>32</v>
      </c>
      <c r="C117" s="119" t="s">
        <v>747</v>
      </c>
      <c r="D117" s="119" t="s">
        <v>743</v>
      </c>
      <c r="E117" s="120" t="s">
        <v>789</v>
      </c>
      <c r="F117" s="119"/>
      <c r="G117" s="114">
        <f>G118+G120</f>
        <v>0</v>
      </c>
      <c r="H117" s="114">
        <f t="shared" ref="H117:I117" si="45">H118+H120</f>
        <v>0</v>
      </c>
      <c r="I117" s="114">
        <f t="shared" si="45"/>
        <v>0</v>
      </c>
      <c r="J117" s="105">
        <f t="shared" si="28"/>
        <v>0</v>
      </c>
    </row>
    <row r="118" spans="1:10" ht="51" outlineLevel="1">
      <c r="A118" s="88" t="s">
        <v>414</v>
      </c>
      <c r="B118" s="121" t="s">
        <v>32</v>
      </c>
      <c r="C118" s="121" t="s">
        <v>747</v>
      </c>
      <c r="D118" s="121" t="s">
        <v>743</v>
      </c>
      <c r="E118" s="123" t="s">
        <v>790</v>
      </c>
      <c r="F118" s="121"/>
      <c r="G118" s="114">
        <f>G119</f>
        <v>0</v>
      </c>
      <c r="H118" s="114">
        <f t="shared" ref="H118:I118" si="46">H119</f>
        <v>0</v>
      </c>
      <c r="I118" s="114">
        <f t="shared" si="46"/>
        <v>0</v>
      </c>
      <c r="J118" s="105">
        <f t="shared" si="28"/>
        <v>0</v>
      </c>
    </row>
    <row r="119" spans="1:10" ht="25.5" outlineLevel="1">
      <c r="A119" s="76" t="s">
        <v>379</v>
      </c>
      <c r="B119" s="77" t="s">
        <v>32</v>
      </c>
      <c r="C119" s="77" t="s">
        <v>747</v>
      </c>
      <c r="D119" s="77" t="s">
        <v>743</v>
      </c>
      <c r="E119" s="122" t="s">
        <v>790</v>
      </c>
      <c r="F119" s="77" t="s">
        <v>61</v>
      </c>
      <c r="G119" s="114">
        <f>'Бюджетная роспись'!J251/1000</f>
        <v>0</v>
      </c>
      <c r="H119" s="114">
        <f>'Бюджетная роспись'!O251/1000</f>
        <v>0</v>
      </c>
      <c r="I119" s="114">
        <f>'Бюджетная роспись'!P251/1000</f>
        <v>0</v>
      </c>
      <c r="J119" s="105">
        <f t="shared" si="28"/>
        <v>0</v>
      </c>
    </row>
    <row r="120" spans="1:10" ht="38.25" outlineLevel="1">
      <c r="A120" s="88" t="s">
        <v>468</v>
      </c>
      <c r="B120" s="121" t="s">
        <v>32</v>
      </c>
      <c r="C120" s="121" t="s">
        <v>747</v>
      </c>
      <c r="D120" s="121" t="s">
        <v>743</v>
      </c>
      <c r="E120" s="124" t="s">
        <v>791</v>
      </c>
      <c r="F120" s="121"/>
      <c r="G120" s="114">
        <f>G121</f>
        <v>0</v>
      </c>
      <c r="H120" s="114">
        <f t="shared" ref="H120:I120" si="47">H121</f>
        <v>0</v>
      </c>
      <c r="I120" s="114">
        <f t="shared" si="47"/>
        <v>0</v>
      </c>
      <c r="J120" s="105">
        <f t="shared" si="28"/>
        <v>0</v>
      </c>
    </row>
    <row r="121" spans="1:10" ht="38.25" outlineLevel="1">
      <c r="A121" s="76" t="s">
        <v>432</v>
      </c>
      <c r="B121" s="77" t="s">
        <v>32</v>
      </c>
      <c r="C121" s="121" t="s">
        <v>747</v>
      </c>
      <c r="D121" s="121" t="s">
        <v>743</v>
      </c>
      <c r="E121" s="124" t="s">
        <v>791</v>
      </c>
      <c r="F121" s="125" t="s">
        <v>262</v>
      </c>
      <c r="G121" s="114">
        <f>'Бюджетная роспись'!J256/1000</f>
        <v>0</v>
      </c>
      <c r="H121" s="114">
        <f>'Бюджетная роспись'!O256/1000</f>
        <v>0</v>
      </c>
      <c r="I121" s="114">
        <f>'Бюджетная роспись'!P256/1000</f>
        <v>0</v>
      </c>
      <c r="J121" s="105">
        <f t="shared" si="28"/>
        <v>0</v>
      </c>
    </row>
    <row r="122" spans="1:10">
      <c r="A122" s="212" t="s">
        <v>415</v>
      </c>
      <c r="B122" s="213" t="s">
        <v>32</v>
      </c>
      <c r="C122" s="213" t="s">
        <v>747</v>
      </c>
      <c r="D122" s="213" t="s">
        <v>744</v>
      </c>
      <c r="E122" s="214" t="s">
        <v>760</v>
      </c>
      <c r="F122" s="213"/>
      <c r="G122" s="215">
        <f>G123</f>
        <v>10</v>
      </c>
      <c r="H122" s="215">
        <f t="shared" ref="H122:I124" si="48">H123</f>
        <v>0</v>
      </c>
      <c r="I122" s="215">
        <f t="shared" si="48"/>
        <v>0</v>
      </c>
      <c r="J122" s="105">
        <f t="shared" si="28"/>
        <v>10</v>
      </c>
    </row>
    <row r="123" spans="1:10" ht="51" outlineLevel="1">
      <c r="A123" s="111" t="s">
        <v>455</v>
      </c>
      <c r="B123" s="112" t="s">
        <v>32</v>
      </c>
      <c r="C123" s="112" t="s">
        <v>747</v>
      </c>
      <c r="D123" s="112" t="s">
        <v>744</v>
      </c>
      <c r="E123" s="113" t="s">
        <v>601</v>
      </c>
      <c r="F123" s="112"/>
      <c r="G123" s="114">
        <f>G124</f>
        <v>10</v>
      </c>
      <c r="H123" s="114">
        <f t="shared" si="48"/>
        <v>0</v>
      </c>
      <c r="I123" s="114">
        <f t="shared" si="48"/>
        <v>0</v>
      </c>
      <c r="J123" s="105">
        <f t="shared" si="28"/>
        <v>10</v>
      </c>
    </row>
    <row r="124" spans="1:10" ht="38.25" outlineLevel="1">
      <c r="A124" s="115" t="s">
        <v>412</v>
      </c>
      <c r="B124" s="116" t="s">
        <v>32</v>
      </c>
      <c r="C124" s="116" t="s">
        <v>747</v>
      </c>
      <c r="D124" s="116" t="s">
        <v>744</v>
      </c>
      <c r="E124" s="117" t="s">
        <v>788</v>
      </c>
      <c r="F124" s="116"/>
      <c r="G124" s="114">
        <f>G125</f>
        <v>10</v>
      </c>
      <c r="H124" s="114">
        <f t="shared" si="48"/>
        <v>0</v>
      </c>
      <c r="I124" s="114">
        <f t="shared" si="48"/>
        <v>0</v>
      </c>
      <c r="J124" s="105">
        <f t="shared" si="28"/>
        <v>10</v>
      </c>
    </row>
    <row r="125" spans="1:10" ht="38.25" outlineLevel="1">
      <c r="A125" s="118" t="s">
        <v>413</v>
      </c>
      <c r="B125" s="119" t="s">
        <v>32</v>
      </c>
      <c r="C125" s="119" t="s">
        <v>747</v>
      </c>
      <c r="D125" s="119" t="s">
        <v>744</v>
      </c>
      <c r="E125" s="120" t="s">
        <v>789</v>
      </c>
      <c r="F125" s="119"/>
      <c r="G125" s="114">
        <f>G126+G128+G130+G132+G134+G136</f>
        <v>10</v>
      </c>
      <c r="H125" s="114">
        <f t="shared" ref="H125:I125" si="49">H126+H128+H130+H132+H134+H136</f>
        <v>0</v>
      </c>
      <c r="I125" s="114">
        <f t="shared" si="49"/>
        <v>0</v>
      </c>
      <c r="J125" s="105">
        <f t="shared" si="28"/>
        <v>10</v>
      </c>
    </row>
    <row r="126" spans="1:10" ht="51" outlineLevel="1">
      <c r="A126" s="88" t="s">
        <v>416</v>
      </c>
      <c r="B126" s="121" t="s">
        <v>32</v>
      </c>
      <c r="C126" s="121" t="s">
        <v>747</v>
      </c>
      <c r="D126" s="121" t="s">
        <v>744</v>
      </c>
      <c r="E126" s="123" t="s">
        <v>792</v>
      </c>
      <c r="F126" s="121"/>
      <c r="G126" s="114">
        <f>G127</f>
        <v>0</v>
      </c>
      <c r="H126" s="114">
        <f t="shared" ref="H126:I126" si="50">H127</f>
        <v>0</v>
      </c>
      <c r="I126" s="114">
        <f t="shared" si="50"/>
        <v>0</v>
      </c>
      <c r="J126" s="105">
        <f t="shared" si="28"/>
        <v>0</v>
      </c>
    </row>
    <row r="127" spans="1:10" ht="25.5" outlineLevel="1">
      <c r="A127" s="76" t="s">
        <v>379</v>
      </c>
      <c r="B127" s="77" t="s">
        <v>32</v>
      </c>
      <c r="C127" s="77" t="s">
        <v>747</v>
      </c>
      <c r="D127" s="77" t="s">
        <v>744</v>
      </c>
      <c r="E127" s="122" t="s">
        <v>792</v>
      </c>
      <c r="F127" s="77" t="s">
        <v>61</v>
      </c>
      <c r="G127" s="114">
        <f>'Бюджетная роспись'!J262/1000</f>
        <v>0</v>
      </c>
      <c r="H127" s="114">
        <f>'Бюджетная роспись'!O262/1000</f>
        <v>0</v>
      </c>
      <c r="I127" s="114">
        <f>'Бюджетная роспись'!P262/1000</f>
        <v>0</v>
      </c>
      <c r="J127" s="105">
        <f t="shared" si="28"/>
        <v>0</v>
      </c>
    </row>
    <row r="128" spans="1:10" ht="38.25" outlineLevel="1">
      <c r="A128" s="88" t="s">
        <v>417</v>
      </c>
      <c r="B128" s="121" t="s">
        <v>32</v>
      </c>
      <c r="C128" s="121" t="s">
        <v>747</v>
      </c>
      <c r="D128" s="121" t="s">
        <v>744</v>
      </c>
      <c r="E128" s="123" t="s">
        <v>793</v>
      </c>
      <c r="F128" s="121"/>
      <c r="G128" s="114">
        <f>G129</f>
        <v>10</v>
      </c>
      <c r="H128" s="114">
        <f t="shared" ref="H128:I128" si="51">H129</f>
        <v>0</v>
      </c>
      <c r="I128" s="114">
        <f t="shared" si="51"/>
        <v>0</v>
      </c>
      <c r="J128" s="105">
        <f t="shared" si="28"/>
        <v>10</v>
      </c>
    </row>
    <row r="129" spans="1:10" ht="25.5" outlineLevel="1">
      <c r="A129" s="76" t="s">
        <v>379</v>
      </c>
      <c r="B129" s="77" t="s">
        <v>32</v>
      </c>
      <c r="C129" s="77" t="s">
        <v>747</v>
      </c>
      <c r="D129" s="77" t="s">
        <v>744</v>
      </c>
      <c r="E129" s="122" t="s">
        <v>793</v>
      </c>
      <c r="F129" s="77" t="s">
        <v>61</v>
      </c>
      <c r="G129" s="114">
        <f>'Бюджетная роспись'!J266/1000</f>
        <v>10</v>
      </c>
      <c r="H129" s="114">
        <f>'Бюджетная роспись'!O266/1000</f>
        <v>0</v>
      </c>
      <c r="I129" s="114">
        <f>'Бюджетная роспись'!P266/1000</f>
        <v>0</v>
      </c>
      <c r="J129" s="105">
        <f t="shared" si="28"/>
        <v>10</v>
      </c>
    </row>
    <row r="130" spans="1:10" outlineLevel="1">
      <c r="A130" s="88" t="s">
        <v>467</v>
      </c>
      <c r="B130" s="121" t="s">
        <v>32</v>
      </c>
      <c r="C130" s="121" t="s">
        <v>747</v>
      </c>
      <c r="D130" s="121" t="s">
        <v>744</v>
      </c>
      <c r="E130" s="123" t="s">
        <v>794</v>
      </c>
      <c r="F130" s="121"/>
      <c r="G130" s="114">
        <f>G131</f>
        <v>0</v>
      </c>
      <c r="H130" s="114">
        <f t="shared" ref="H130:I130" si="52">H131</f>
        <v>0</v>
      </c>
      <c r="I130" s="114">
        <f t="shared" si="52"/>
        <v>0</v>
      </c>
      <c r="J130" s="105">
        <f t="shared" si="28"/>
        <v>0</v>
      </c>
    </row>
    <row r="131" spans="1:10" ht="25.5" outlineLevel="1">
      <c r="A131" s="76" t="s">
        <v>379</v>
      </c>
      <c r="B131" s="77" t="s">
        <v>32</v>
      </c>
      <c r="C131" s="77" t="s">
        <v>747</v>
      </c>
      <c r="D131" s="77" t="s">
        <v>744</v>
      </c>
      <c r="E131" s="122" t="s">
        <v>794</v>
      </c>
      <c r="F131" s="77" t="s">
        <v>61</v>
      </c>
      <c r="G131" s="114">
        <f>'Бюджетная роспись'!J275/1000</f>
        <v>0</v>
      </c>
      <c r="H131" s="114">
        <f>'Бюджетная роспись'!O275/1000</f>
        <v>0</v>
      </c>
      <c r="I131" s="114">
        <f>'Бюджетная роспись'!P275/1000</f>
        <v>0</v>
      </c>
      <c r="J131" s="105">
        <f t="shared" si="28"/>
        <v>0</v>
      </c>
    </row>
    <row r="132" spans="1:10" ht="38.25" outlineLevel="1">
      <c r="A132" s="88" t="s">
        <v>418</v>
      </c>
      <c r="B132" s="121" t="s">
        <v>32</v>
      </c>
      <c r="C132" s="121" t="s">
        <v>747</v>
      </c>
      <c r="D132" s="121" t="s">
        <v>744</v>
      </c>
      <c r="E132" s="123" t="s">
        <v>795</v>
      </c>
      <c r="F132" s="121"/>
      <c r="G132" s="114">
        <f>G133</f>
        <v>0</v>
      </c>
      <c r="H132" s="114">
        <f t="shared" ref="H132:I132" si="53">H133</f>
        <v>0</v>
      </c>
      <c r="I132" s="114">
        <f t="shared" si="53"/>
        <v>0</v>
      </c>
      <c r="J132" s="105">
        <f t="shared" si="28"/>
        <v>0</v>
      </c>
    </row>
    <row r="133" spans="1:10" ht="25.5" outlineLevel="1">
      <c r="A133" s="76" t="s">
        <v>379</v>
      </c>
      <c r="B133" s="77" t="s">
        <v>32</v>
      </c>
      <c r="C133" s="77" t="s">
        <v>747</v>
      </c>
      <c r="D133" s="77" t="s">
        <v>744</v>
      </c>
      <c r="E133" s="122" t="s">
        <v>795</v>
      </c>
      <c r="F133" s="77" t="s">
        <v>61</v>
      </c>
      <c r="G133" s="114">
        <f>'Бюджетная роспись'!J286/1000</f>
        <v>0</v>
      </c>
      <c r="H133" s="114">
        <f>'Бюджетная роспись'!O286/1000</f>
        <v>0</v>
      </c>
      <c r="I133" s="114">
        <f>'Бюджетная роспись'!P286/1000</f>
        <v>0</v>
      </c>
      <c r="J133" s="105">
        <f t="shared" si="28"/>
        <v>0</v>
      </c>
    </row>
    <row r="134" spans="1:10" ht="38.25" outlineLevel="1">
      <c r="A134" s="88" t="s">
        <v>419</v>
      </c>
      <c r="B134" s="121" t="s">
        <v>32</v>
      </c>
      <c r="C134" s="121" t="s">
        <v>747</v>
      </c>
      <c r="D134" s="121" t="s">
        <v>744</v>
      </c>
      <c r="E134" s="123" t="s">
        <v>796</v>
      </c>
      <c r="F134" s="121"/>
      <c r="G134" s="114">
        <f>G135</f>
        <v>0</v>
      </c>
      <c r="H134" s="114">
        <f t="shared" ref="H134:I134" si="54">H135</f>
        <v>0</v>
      </c>
      <c r="I134" s="114">
        <f t="shared" si="54"/>
        <v>0</v>
      </c>
      <c r="J134" s="105">
        <f t="shared" si="28"/>
        <v>0</v>
      </c>
    </row>
    <row r="135" spans="1:10" ht="25.5" outlineLevel="1">
      <c r="A135" s="76" t="s">
        <v>379</v>
      </c>
      <c r="B135" s="77" t="s">
        <v>32</v>
      </c>
      <c r="C135" s="77" t="s">
        <v>747</v>
      </c>
      <c r="D135" s="77" t="s">
        <v>744</v>
      </c>
      <c r="E135" s="122" t="s">
        <v>796</v>
      </c>
      <c r="F135" s="77" t="s">
        <v>61</v>
      </c>
      <c r="G135" s="114">
        <f>'Бюджетная роспись'!J292/1000</f>
        <v>0</v>
      </c>
      <c r="H135" s="114">
        <f>'Бюджетная роспись'!O292/1000</f>
        <v>0</v>
      </c>
      <c r="I135" s="114">
        <f>'Бюджетная роспись'!P292/1000</f>
        <v>0</v>
      </c>
      <c r="J135" s="105">
        <f t="shared" si="28"/>
        <v>0</v>
      </c>
    </row>
    <row r="136" spans="1:10" ht="61.15" customHeight="1" outlineLevel="1">
      <c r="A136" s="76" t="s">
        <v>828</v>
      </c>
      <c r="B136" s="77" t="s">
        <v>32</v>
      </c>
      <c r="C136" s="77" t="s">
        <v>747</v>
      </c>
      <c r="D136" s="77" t="s">
        <v>744</v>
      </c>
      <c r="E136" s="122" t="s">
        <v>827</v>
      </c>
      <c r="F136" s="77"/>
      <c r="G136" s="114">
        <f>G137</f>
        <v>0</v>
      </c>
      <c r="H136" s="114">
        <f>H137</f>
        <v>0</v>
      </c>
      <c r="I136" s="114">
        <f>I137</f>
        <v>0</v>
      </c>
      <c r="J136" s="105"/>
    </row>
    <row r="137" spans="1:10" ht="25.5" outlineLevel="1">
      <c r="A137" s="76" t="s">
        <v>379</v>
      </c>
      <c r="B137" s="77" t="s">
        <v>32</v>
      </c>
      <c r="C137" s="77" t="s">
        <v>747</v>
      </c>
      <c r="D137" s="77" t="s">
        <v>744</v>
      </c>
      <c r="E137" s="122" t="s">
        <v>827</v>
      </c>
      <c r="F137" s="77" t="s">
        <v>61</v>
      </c>
      <c r="G137" s="114">
        <f>'Бюджетная роспись'!J296/1000</f>
        <v>0</v>
      </c>
      <c r="H137" s="114">
        <f>'Бюджетная роспись'!O296/1000</f>
        <v>0</v>
      </c>
      <c r="I137" s="114">
        <f>'Бюджетная роспись'!P296/1000</f>
        <v>0</v>
      </c>
      <c r="J137" s="105"/>
    </row>
    <row r="138" spans="1:10">
      <c r="A138" s="212" t="s">
        <v>420</v>
      </c>
      <c r="B138" s="213" t="s">
        <v>32</v>
      </c>
      <c r="C138" s="213" t="s">
        <v>747</v>
      </c>
      <c r="D138" s="213" t="s">
        <v>745</v>
      </c>
      <c r="E138" s="214" t="s">
        <v>760</v>
      </c>
      <c r="F138" s="213"/>
      <c r="G138" s="215">
        <f>G139</f>
        <v>441.44040000000001</v>
      </c>
      <c r="H138" s="215">
        <f t="shared" ref="H138:I139" si="55">H139</f>
        <v>85.64079000000001</v>
      </c>
      <c r="I138" s="215">
        <f t="shared" si="55"/>
        <v>85.64079000000001</v>
      </c>
      <c r="J138" s="105">
        <f t="shared" si="28"/>
        <v>612.72198000000003</v>
      </c>
    </row>
    <row r="139" spans="1:10" ht="51" outlineLevel="1">
      <c r="A139" s="111" t="s">
        <v>843</v>
      </c>
      <c r="B139" s="112" t="s">
        <v>32</v>
      </c>
      <c r="C139" s="112" t="s">
        <v>747</v>
      </c>
      <c r="D139" s="112" t="s">
        <v>745</v>
      </c>
      <c r="E139" s="113" t="s">
        <v>601</v>
      </c>
      <c r="F139" s="112"/>
      <c r="G139" s="114">
        <f>G140</f>
        <v>441.44040000000001</v>
      </c>
      <c r="H139" s="114">
        <f t="shared" si="55"/>
        <v>85.64079000000001</v>
      </c>
      <c r="I139" s="114">
        <f t="shared" si="55"/>
        <v>85.64079000000001</v>
      </c>
      <c r="J139" s="105">
        <f t="shared" si="28"/>
        <v>612.72198000000003</v>
      </c>
    </row>
    <row r="140" spans="1:10" ht="38.25" outlineLevel="1">
      <c r="A140" s="115" t="s">
        <v>412</v>
      </c>
      <c r="B140" s="116" t="s">
        <v>32</v>
      </c>
      <c r="C140" s="116" t="s">
        <v>747</v>
      </c>
      <c r="D140" s="116" t="s">
        <v>745</v>
      </c>
      <c r="E140" s="117" t="s">
        <v>788</v>
      </c>
      <c r="F140" s="116"/>
      <c r="G140" s="114">
        <f>G141+G169</f>
        <v>441.44040000000001</v>
      </c>
      <c r="H140" s="114">
        <f t="shared" ref="H140:I140" si="56">H141+H169</f>
        <v>85.64079000000001</v>
      </c>
      <c r="I140" s="114">
        <f t="shared" si="56"/>
        <v>85.64079000000001</v>
      </c>
      <c r="J140" s="105">
        <f t="shared" si="28"/>
        <v>612.72198000000003</v>
      </c>
    </row>
    <row r="141" spans="1:10" ht="25.5" outlineLevel="1">
      <c r="A141" s="118" t="s">
        <v>421</v>
      </c>
      <c r="B141" s="119" t="s">
        <v>32</v>
      </c>
      <c r="C141" s="119" t="s">
        <v>747</v>
      </c>
      <c r="D141" s="119" t="s">
        <v>745</v>
      </c>
      <c r="E141" s="120" t="s">
        <v>797</v>
      </c>
      <c r="F141" s="119"/>
      <c r="G141" s="114">
        <f>G142+G144+G146+G149+G151+G153+G155+G157+G159+G162+G165+G167</f>
        <v>441.44040000000001</v>
      </c>
      <c r="H141" s="114">
        <f t="shared" ref="H141:I141" si="57">H142+H144+H146+H149+H151+H153+H155+H157+H159+H162+H165+H167</f>
        <v>85.64079000000001</v>
      </c>
      <c r="I141" s="114">
        <f t="shared" si="57"/>
        <v>85.64079000000001</v>
      </c>
      <c r="J141" s="105">
        <f t="shared" ref="J141:J204" si="58">G141+H141+I141</f>
        <v>612.72198000000003</v>
      </c>
    </row>
    <row r="142" spans="1:10" ht="51" outlineLevel="1">
      <c r="A142" s="88" t="s">
        <v>416</v>
      </c>
      <c r="B142" s="121" t="s">
        <v>32</v>
      </c>
      <c r="C142" s="121" t="s">
        <v>747</v>
      </c>
      <c r="D142" s="121" t="s">
        <v>745</v>
      </c>
      <c r="E142" s="123" t="s">
        <v>798</v>
      </c>
      <c r="F142" s="121"/>
      <c r="G142" s="114">
        <f>G143</f>
        <v>0</v>
      </c>
      <c r="H142" s="114">
        <f t="shared" ref="H142:I142" si="59">H143</f>
        <v>0</v>
      </c>
      <c r="I142" s="114">
        <f t="shared" si="59"/>
        <v>0</v>
      </c>
      <c r="J142" s="105">
        <f t="shared" si="58"/>
        <v>0</v>
      </c>
    </row>
    <row r="143" spans="1:10" ht="25.5" outlineLevel="1">
      <c r="A143" s="76" t="s">
        <v>379</v>
      </c>
      <c r="B143" s="77" t="s">
        <v>32</v>
      </c>
      <c r="C143" s="77" t="s">
        <v>747</v>
      </c>
      <c r="D143" s="77" t="s">
        <v>745</v>
      </c>
      <c r="E143" s="122" t="s">
        <v>798</v>
      </c>
      <c r="F143" s="77" t="s">
        <v>61</v>
      </c>
      <c r="G143" s="114">
        <f>'Бюджетная роспись'!J303/1000</f>
        <v>0</v>
      </c>
      <c r="H143" s="114">
        <f>'Бюджетная роспись'!O303/1000</f>
        <v>0</v>
      </c>
      <c r="I143" s="114">
        <f>'Бюджетная роспись'!P303/1000</f>
        <v>0</v>
      </c>
      <c r="J143" s="105">
        <f t="shared" si="58"/>
        <v>0</v>
      </c>
    </row>
    <row r="144" spans="1:10" ht="25.5" outlineLevel="1">
      <c r="A144" s="88" t="s">
        <v>466</v>
      </c>
      <c r="B144" s="121" t="s">
        <v>32</v>
      </c>
      <c r="C144" s="121" t="s">
        <v>747</v>
      </c>
      <c r="D144" s="121" t="s">
        <v>745</v>
      </c>
      <c r="E144" s="123" t="s">
        <v>799</v>
      </c>
      <c r="F144" s="121"/>
      <c r="G144" s="114">
        <f>G145</f>
        <v>0</v>
      </c>
      <c r="H144" s="114">
        <f t="shared" ref="H144:I144" si="60">H145</f>
        <v>0</v>
      </c>
      <c r="I144" s="114">
        <f t="shared" si="60"/>
        <v>0</v>
      </c>
      <c r="J144" s="105">
        <f t="shared" si="58"/>
        <v>0</v>
      </c>
    </row>
    <row r="145" spans="1:10" ht="25.5" outlineLevel="1">
      <c r="A145" s="76" t="s">
        <v>379</v>
      </c>
      <c r="B145" s="77" t="s">
        <v>32</v>
      </c>
      <c r="C145" s="77" t="s">
        <v>747</v>
      </c>
      <c r="D145" s="77" t="s">
        <v>745</v>
      </c>
      <c r="E145" s="122" t="s">
        <v>799</v>
      </c>
      <c r="F145" s="77" t="s">
        <v>61</v>
      </c>
      <c r="G145" s="114">
        <f>'Бюджетная роспись'!J309/1000</f>
        <v>0</v>
      </c>
      <c r="H145" s="114">
        <f>'Бюджетная роспись'!O309/1000</f>
        <v>0</v>
      </c>
      <c r="I145" s="114">
        <f>'Бюджетная роспись'!P309/1000</f>
        <v>0</v>
      </c>
      <c r="J145" s="105">
        <f t="shared" si="58"/>
        <v>0</v>
      </c>
    </row>
    <row r="146" spans="1:10" outlineLevel="1">
      <c r="A146" s="88" t="s">
        <v>422</v>
      </c>
      <c r="B146" s="121" t="s">
        <v>32</v>
      </c>
      <c r="C146" s="121" t="s">
        <v>747</v>
      </c>
      <c r="D146" s="121" t="s">
        <v>745</v>
      </c>
      <c r="E146" s="123" t="s">
        <v>800</v>
      </c>
      <c r="F146" s="121"/>
      <c r="G146" s="114">
        <f>G147+G148</f>
        <v>0</v>
      </c>
      <c r="H146" s="114">
        <f t="shared" ref="H146:I146" si="61">H147+H148</f>
        <v>0</v>
      </c>
      <c r="I146" s="114">
        <f t="shared" si="61"/>
        <v>0</v>
      </c>
      <c r="J146" s="105">
        <f t="shared" si="58"/>
        <v>0</v>
      </c>
    </row>
    <row r="147" spans="1:10" ht="25.5" outlineLevel="1">
      <c r="A147" s="76" t="s">
        <v>379</v>
      </c>
      <c r="B147" s="77" t="s">
        <v>32</v>
      </c>
      <c r="C147" s="77" t="s">
        <v>747</v>
      </c>
      <c r="D147" s="77" t="s">
        <v>745</v>
      </c>
      <c r="E147" s="122" t="s">
        <v>800</v>
      </c>
      <c r="F147" s="77" t="s">
        <v>61</v>
      </c>
      <c r="G147" s="114">
        <f>'Бюджетная роспись'!J318/1000</f>
        <v>0</v>
      </c>
      <c r="H147" s="114">
        <f>'Бюджетная роспись'!O318/1000</f>
        <v>0</v>
      </c>
      <c r="I147" s="114">
        <f>'Бюджетная роспись'!P318/1000</f>
        <v>0</v>
      </c>
      <c r="J147" s="105">
        <f t="shared" si="58"/>
        <v>0</v>
      </c>
    </row>
    <row r="148" spans="1:10" outlineLevel="1">
      <c r="A148" s="76" t="s">
        <v>381</v>
      </c>
      <c r="B148" s="77" t="s">
        <v>32</v>
      </c>
      <c r="C148" s="77" t="s">
        <v>747</v>
      </c>
      <c r="D148" s="77" t="s">
        <v>745</v>
      </c>
      <c r="E148" s="122" t="s">
        <v>800</v>
      </c>
      <c r="F148" s="77" t="s">
        <v>159</v>
      </c>
      <c r="G148" s="114">
        <f>'Бюджетная роспись'!J325/1000</f>
        <v>0</v>
      </c>
      <c r="H148" s="114">
        <f>'Бюджетная роспись'!O325/1000</f>
        <v>0</v>
      </c>
      <c r="I148" s="114">
        <f>'Бюджетная роспись'!P325/1000</f>
        <v>0</v>
      </c>
      <c r="J148" s="105">
        <f t="shared" si="58"/>
        <v>0</v>
      </c>
    </row>
    <row r="149" spans="1:10" outlineLevel="1">
      <c r="A149" s="88" t="s">
        <v>423</v>
      </c>
      <c r="B149" s="121" t="s">
        <v>32</v>
      </c>
      <c r="C149" s="121" t="s">
        <v>747</v>
      </c>
      <c r="D149" s="121" t="s">
        <v>745</v>
      </c>
      <c r="E149" s="123" t="s">
        <v>801</v>
      </c>
      <c r="F149" s="121"/>
      <c r="G149" s="114">
        <f>G150</f>
        <v>10</v>
      </c>
      <c r="H149" s="114">
        <f t="shared" ref="H149:I149" si="62">H150</f>
        <v>0</v>
      </c>
      <c r="I149" s="114">
        <f t="shared" si="62"/>
        <v>0</v>
      </c>
      <c r="J149" s="105">
        <f t="shared" si="58"/>
        <v>10</v>
      </c>
    </row>
    <row r="150" spans="1:10" ht="25.5" outlineLevel="1">
      <c r="A150" s="76" t="s">
        <v>379</v>
      </c>
      <c r="B150" s="77" t="s">
        <v>32</v>
      </c>
      <c r="C150" s="77" t="s">
        <v>747</v>
      </c>
      <c r="D150" s="77" t="s">
        <v>745</v>
      </c>
      <c r="E150" s="122" t="s">
        <v>801</v>
      </c>
      <c r="F150" s="77" t="s">
        <v>61</v>
      </c>
      <c r="G150" s="114">
        <f>'Бюджетная роспись'!J330/1000</f>
        <v>10</v>
      </c>
      <c r="H150" s="114">
        <f>'Бюджетная роспись'!O330/1000</f>
        <v>0</v>
      </c>
      <c r="I150" s="114">
        <f>'Бюджетная роспись'!P330/1000</f>
        <v>0</v>
      </c>
      <c r="J150" s="105">
        <f t="shared" si="58"/>
        <v>10</v>
      </c>
    </row>
    <row r="151" spans="1:10" ht="76.5" outlineLevel="1">
      <c r="A151" s="88" t="s">
        <v>845</v>
      </c>
      <c r="B151" s="121" t="s">
        <v>32</v>
      </c>
      <c r="C151" s="121" t="s">
        <v>747</v>
      </c>
      <c r="D151" s="121" t="s">
        <v>745</v>
      </c>
      <c r="E151" s="123" t="s">
        <v>802</v>
      </c>
      <c r="F151" s="121"/>
      <c r="G151" s="114">
        <f>G152</f>
        <v>14.4404</v>
      </c>
      <c r="H151" s="114">
        <f t="shared" ref="H151:I151" si="63">H152</f>
        <v>0</v>
      </c>
      <c r="I151" s="114">
        <f t="shared" si="63"/>
        <v>0</v>
      </c>
      <c r="J151" s="105">
        <f t="shared" si="58"/>
        <v>14.4404</v>
      </c>
    </row>
    <row r="152" spans="1:10" ht="25.5" outlineLevel="1">
      <c r="A152" s="76" t="s">
        <v>379</v>
      </c>
      <c r="B152" s="77" t="s">
        <v>32</v>
      </c>
      <c r="C152" s="77" t="s">
        <v>747</v>
      </c>
      <c r="D152" s="77" t="s">
        <v>745</v>
      </c>
      <c r="E152" s="122" t="s">
        <v>802</v>
      </c>
      <c r="F152" s="77" t="s">
        <v>61</v>
      </c>
      <c r="G152" s="114">
        <f>'Бюджетная роспись'!J338/1000</f>
        <v>14.4404</v>
      </c>
      <c r="H152" s="114">
        <f>'Бюджетная роспись'!O338/1000</f>
        <v>0</v>
      </c>
      <c r="I152" s="114">
        <f>'Бюджетная роспись'!P338/1000</f>
        <v>0</v>
      </c>
      <c r="J152" s="105">
        <f t="shared" si="58"/>
        <v>14.4404</v>
      </c>
    </row>
    <row r="153" spans="1:10" ht="38.25" outlineLevel="1">
      <c r="A153" s="88" t="s">
        <v>424</v>
      </c>
      <c r="B153" s="121" t="s">
        <v>32</v>
      </c>
      <c r="C153" s="121" t="s">
        <v>747</v>
      </c>
      <c r="D153" s="121" t="s">
        <v>745</v>
      </c>
      <c r="E153" s="123" t="s">
        <v>803</v>
      </c>
      <c r="F153" s="121"/>
      <c r="G153" s="114">
        <f>G154</f>
        <v>40</v>
      </c>
      <c r="H153" s="114">
        <f t="shared" ref="H153:I153" si="64">H154</f>
        <v>50</v>
      </c>
      <c r="I153" s="114">
        <f t="shared" si="64"/>
        <v>50</v>
      </c>
      <c r="J153" s="105">
        <f t="shared" si="58"/>
        <v>140</v>
      </c>
    </row>
    <row r="154" spans="1:10" ht="25.5" outlineLevel="1">
      <c r="A154" s="76" t="s">
        <v>379</v>
      </c>
      <c r="B154" s="77" t="s">
        <v>32</v>
      </c>
      <c r="C154" s="77" t="s">
        <v>747</v>
      </c>
      <c r="D154" s="77" t="s">
        <v>745</v>
      </c>
      <c r="E154" s="122" t="s">
        <v>803</v>
      </c>
      <c r="F154" s="77" t="s">
        <v>61</v>
      </c>
      <c r="G154" s="114">
        <f>'Бюджетная роспись'!J347/1000</f>
        <v>40</v>
      </c>
      <c r="H154" s="114">
        <f>'Бюджетная роспись'!O347/1000</f>
        <v>50</v>
      </c>
      <c r="I154" s="114">
        <f>'Бюджетная роспись'!P347/1000</f>
        <v>50</v>
      </c>
      <c r="J154" s="105">
        <f t="shared" si="58"/>
        <v>140</v>
      </c>
    </row>
    <row r="155" spans="1:10" ht="38.25" outlineLevel="1">
      <c r="A155" s="88" t="s">
        <v>425</v>
      </c>
      <c r="B155" s="121" t="s">
        <v>32</v>
      </c>
      <c r="C155" s="121" t="s">
        <v>747</v>
      </c>
      <c r="D155" s="121" t="s">
        <v>745</v>
      </c>
      <c r="E155" s="123" t="s">
        <v>804</v>
      </c>
      <c r="F155" s="121"/>
      <c r="G155" s="114">
        <f>G156</f>
        <v>20</v>
      </c>
      <c r="H155" s="114">
        <f t="shared" ref="H155:I155" si="65">H156</f>
        <v>0</v>
      </c>
      <c r="I155" s="114">
        <f t="shared" si="65"/>
        <v>0</v>
      </c>
      <c r="J155" s="105">
        <f t="shared" si="58"/>
        <v>20</v>
      </c>
    </row>
    <row r="156" spans="1:10" ht="25.5" outlineLevel="1">
      <c r="A156" s="76" t="s">
        <v>379</v>
      </c>
      <c r="B156" s="77" t="s">
        <v>32</v>
      </c>
      <c r="C156" s="77" t="s">
        <v>747</v>
      </c>
      <c r="D156" s="77" t="s">
        <v>745</v>
      </c>
      <c r="E156" s="122" t="s">
        <v>804</v>
      </c>
      <c r="F156" s="77" t="s">
        <v>61</v>
      </c>
      <c r="G156" s="114">
        <f>'Бюджетная роспись'!J356/1000</f>
        <v>20</v>
      </c>
      <c r="H156" s="114">
        <f>'Бюджетная роспись'!O356/1000</f>
        <v>0</v>
      </c>
      <c r="I156" s="114">
        <f>'Бюджетная роспись'!P356/1000</f>
        <v>0</v>
      </c>
      <c r="J156" s="105">
        <f t="shared" si="58"/>
        <v>20</v>
      </c>
    </row>
    <row r="157" spans="1:10" ht="25.5" outlineLevel="1">
      <c r="A157" s="88" t="s">
        <v>426</v>
      </c>
      <c r="B157" s="121" t="s">
        <v>32</v>
      </c>
      <c r="C157" s="121" t="s">
        <v>747</v>
      </c>
      <c r="D157" s="121" t="s">
        <v>745</v>
      </c>
      <c r="E157" s="123" t="s">
        <v>805</v>
      </c>
      <c r="F157" s="121"/>
      <c r="G157" s="114">
        <f>G158</f>
        <v>50</v>
      </c>
      <c r="H157" s="114">
        <f t="shared" ref="H157:I157" si="66">H158</f>
        <v>0</v>
      </c>
      <c r="I157" s="114">
        <f t="shared" si="66"/>
        <v>0</v>
      </c>
      <c r="J157" s="105">
        <f t="shared" si="58"/>
        <v>50</v>
      </c>
    </row>
    <row r="158" spans="1:10" ht="25.5" outlineLevel="1">
      <c r="A158" s="76" t="s">
        <v>379</v>
      </c>
      <c r="B158" s="77" t="s">
        <v>32</v>
      </c>
      <c r="C158" s="77" t="s">
        <v>747</v>
      </c>
      <c r="D158" s="77" t="s">
        <v>745</v>
      </c>
      <c r="E158" s="122" t="s">
        <v>805</v>
      </c>
      <c r="F158" s="77" t="s">
        <v>61</v>
      </c>
      <c r="G158" s="114">
        <f>'Бюджетная роспись'!J363/1000</f>
        <v>50</v>
      </c>
      <c r="H158" s="114">
        <f>'Бюджетная роспись'!O363/1000</f>
        <v>0</v>
      </c>
      <c r="I158" s="114">
        <f>'Бюджетная роспись'!P363/1000</f>
        <v>0</v>
      </c>
      <c r="J158" s="105">
        <f t="shared" si="58"/>
        <v>50</v>
      </c>
    </row>
    <row r="159" spans="1:10" ht="25.5" outlineLevel="1">
      <c r="A159" s="88" t="s">
        <v>427</v>
      </c>
      <c r="B159" s="121" t="s">
        <v>32</v>
      </c>
      <c r="C159" s="121" t="s">
        <v>747</v>
      </c>
      <c r="D159" s="121" t="s">
        <v>745</v>
      </c>
      <c r="E159" s="123" t="s">
        <v>806</v>
      </c>
      <c r="F159" s="121"/>
      <c r="G159" s="114">
        <f>G160+G161</f>
        <v>91</v>
      </c>
      <c r="H159" s="114">
        <f t="shared" ref="H159:I159" si="67">H160+H161</f>
        <v>0</v>
      </c>
      <c r="I159" s="114">
        <f t="shared" si="67"/>
        <v>0</v>
      </c>
      <c r="J159" s="105">
        <f t="shared" si="58"/>
        <v>91</v>
      </c>
    </row>
    <row r="160" spans="1:10" ht="25.5" outlineLevel="1">
      <c r="A160" s="76" t="s">
        <v>379</v>
      </c>
      <c r="B160" s="77" t="s">
        <v>32</v>
      </c>
      <c r="C160" s="77" t="s">
        <v>747</v>
      </c>
      <c r="D160" s="77" t="s">
        <v>745</v>
      </c>
      <c r="E160" s="122" t="s">
        <v>806</v>
      </c>
      <c r="F160" s="77" t="s">
        <v>61</v>
      </c>
      <c r="G160" s="114">
        <f>'Бюджетная роспись'!J368/1000</f>
        <v>91</v>
      </c>
      <c r="H160" s="114">
        <f>'Бюджетная роспись'!O368/1000</f>
        <v>0</v>
      </c>
      <c r="I160" s="114">
        <f>'Бюджетная роспись'!P368/1000</f>
        <v>0</v>
      </c>
      <c r="J160" s="105">
        <f t="shared" si="58"/>
        <v>91</v>
      </c>
    </row>
    <row r="161" spans="1:10" outlineLevel="1">
      <c r="A161" s="76" t="s">
        <v>381</v>
      </c>
      <c r="B161" s="77" t="s">
        <v>32</v>
      </c>
      <c r="C161" s="77" t="s">
        <v>747</v>
      </c>
      <c r="D161" s="77" t="s">
        <v>745</v>
      </c>
      <c r="E161" s="122" t="s">
        <v>806</v>
      </c>
      <c r="F161" s="77" t="s">
        <v>159</v>
      </c>
      <c r="G161" s="114">
        <f>'Бюджетная роспись'!J392/1000</f>
        <v>0</v>
      </c>
      <c r="H161" s="114">
        <f>'Бюджетная роспись'!O392/1000</f>
        <v>0</v>
      </c>
      <c r="I161" s="114">
        <f>'Бюджетная роспись'!P392/1000</f>
        <v>0</v>
      </c>
      <c r="J161" s="105">
        <f t="shared" si="58"/>
        <v>0</v>
      </c>
    </row>
    <row r="162" spans="1:10" ht="38.25" outlineLevel="1">
      <c r="A162" s="88" t="s">
        <v>428</v>
      </c>
      <c r="B162" s="121" t="s">
        <v>32</v>
      </c>
      <c r="C162" s="121" t="s">
        <v>747</v>
      </c>
      <c r="D162" s="121" t="s">
        <v>745</v>
      </c>
      <c r="E162" s="123" t="s">
        <v>807</v>
      </c>
      <c r="F162" s="121"/>
      <c r="G162" s="114">
        <f>G163+G164</f>
        <v>0</v>
      </c>
      <c r="H162" s="114">
        <f t="shared" ref="H162:I162" si="68">H163+H164</f>
        <v>0</v>
      </c>
      <c r="I162" s="114">
        <f t="shared" si="68"/>
        <v>0</v>
      </c>
      <c r="J162" s="105">
        <f t="shared" si="58"/>
        <v>0</v>
      </c>
    </row>
    <row r="163" spans="1:10" ht="25.5" outlineLevel="1">
      <c r="A163" s="76" t="s">
        <v>379</v>
      </c>
      <c r="B163" s="77" t="s">
        <v>32</v>
      </c>
      <c r="C163" s="77" t="s">
        <v>747</v>
      </c>
      <c r="D163" s="77" t="s">
        <v>745</v>
      </c>
      <c r="E163" s="122" t="s">
        <v>807</v>
      </c>
      <c r="F163" s="77" t="s">
        <v>61</v>
      </c>
      <c r="G163" s="114">
        <f>'Бюджетная роспись'!J396/1000</f>
        <v>0</v>
      </c>
      <c r="H163" s="114">
        <f>'Бюджетная роспись'!O396/1000</f>
        <v>0</v>
      </c>
      <c r="I163" s="114">
        <f>'Бюджетная роспись'!P396/1000</f>
        <v>0</v>
      </c>
      <c r="J163" s="105">
        <f t="shared" si="58"/>
        <v>0</v>
      </c>
    </row>
    <row r="164" spans="1:10" outlineLevel="1">
      <c r="A164" s="76" t="s">
        <v>388</v>
      </c>
      <c r="B164" s="77" t="s">
        <v>32</v>
      </c>
      <c r="C164" s="77" t="s">
        <v>747</v>
      </c>
      <c r="D164" s="77" t="s">
        <v>745</v>
      </c>
      <c r="E164" s="122" t="s">
        <v>807</v>
      </c>
      <c r="F164" s="77" t="s">
        <v>154</v>
      </c>
      <c r="G164" s="114">
        <f>'Бюджетная роспись'!J400/1000</f>
        <v>0</v>
      </c>
      <c r="H164" s="114">
        <f>'Бюджетная роспись'!O400/1000</f>
        <v>0</v>
      </c>
      <c r="I164" s="114">
        <f>'Бюджетная роспись'!P400/1000</f>
        <v>0</v>
      </c>
      <c r="J164" s="105">
        <f t="shared" si="58"/>
        <v>0</v>
      </c>
    </row>
    <row r="165" spans="1:10" ht="38.25" outlineLevel="1">
      <c r="A165" s="88" t="s">
        <v>429</v>
      </c>
      <c r="B165" s="121" t="s">
        <v>32</v>
      </c>
      <c r="C165" s="121" t="s">
        <v>747</v>
      </c>
      <c r="D165" s="121" t="s">
        <v>745</v>
      </c>
      <c r="E165" s="123" t="s">
        <v>808</v>
      </c>
      <c r="F165" s="121"/>
      <c r="G165" s="114">
        <f>G166</f>
        <v>0</v>
      </c>
      <c r="H165" s="114">
        <f t="shared" ref="H165:I165" si="69">H166</f>
        <v>0</v>
      </c>
      <c r="I165" s="114">
        <f t="shared" si="69"/>
        <v>0</v>
      </c>
      <c r="J165" s="105">
        <f t="shared" si="58"/>
        <v>0</v>
      </c>
    </row>
    <row r="166" spans="1:10" ht="25.5" outlineLevel="1">
      <c r="A166" s="76" t="s">
        <v>379</v>
      </c>
      <c r="B166" s="77" t="s">
        <v>32</v>
      </c>
      <c r="C166" s="77" t="s">
        <v>747</v>
      </c>
      <c r="D166" s="77" t="s">
        <v>745</v>
      </c>
      <c r="E166" s="122" t="s">
        <v>808</v>
      </c>
      <c r="F166" s="77" t="s">
        <v>61</v>
      </c>
      <c r="G166" s="114">
        <f>'Бюджетная роспись'!J404/1000</f>
        <v>0</v>
      </c>
      <c r="H166" s="114">
        <f>'Бюджетная роспись'!O404/1000</f>
        <v>0</v>
      </c>
      <c r="I166" s="114">
        <f>'Бюджетная роспись'!P404/1000</f>
        <v>0</v>
      </c>
      <c r="J166" s="105">
        <f t="shared" si="58"/>
        <v>0</v>
      </c>
    </row>
    <row r="167" spans="1:10" outlineLevel="1">
      <c r="A167" s="88" t="s">
        <v>422</v>
      </c>
      <c r="B167" s="121" t="s">
        <v>32</v>
      </c>
      <c r="C167" s="121" t="s">
        <v>747</v>
      </c>
      <c r="D167" s="121" t="s">
        <v>745</v>
      </c>
      <c r="E167" s="123" t="s">
        <v>809</v>
      </c>
      <c r="F167" s="121"/>
      <c r="G167" s="114">
        <f>G168</f>
        <v>216</v>
      </c>
      <c r="H167" s="114">
        <f t="shared" ref="H167:I167" si="70">H168</f>
        <v>35.640790000000003</v>
      </c>
      <c r="I167" s="114">
        <f t="shared" si="70"/>
        <v>35.640790000000003</v>
      </c>
      <c r="J167" s="105">
        <f t="shared" si="58"/>
        <v>287.28158000000002</v>
      </c>
    </row>
    <row r="168" spans="1:10" ht="25.5" outlineLevel="1">
      <c r="A168" s="76" t="s">
        <v>379</v>
      </c>
      <c r="B168" s="77" t="s">
        <v>32</v>
      </c>
      <c r="C168" s="77" t="s">
        <v>747</v>
      </c>
      <c r="D168" s="77" t="s">
        <v>745</v>
      </c>
      <c r="E168" s="122" t="s">
        <v>809</v>
      </c>
      <c r="F168" s="77" t="s">
        <v>61</v>
      </c>
      <c r="G168" s="114">
        <f>'Бюджетная роспись'!J409/1000</f>
        <v>216</v>
      </c>
      <c r="H168" s="114">
        <f>'Бюджетная роспись'!O409/1000</f>
        <v>35.640790000000003</v>
      </c>
      <c r="I168" s="114">
        <f>'Бюджетная роспись'!P409/1000</f>
        <v>35.640790000000003</v>
      </c>
      <c r="J168" s="105">
        <f t="shared" si="58"/>
        <v>287.28158000000002</v>
      </c>
    </row>
    <row r="169" spans="1:10" ht="25.5" outlineLevel="1">
      <c r="A169" s="118" t="s">
        <v>465</v>
      </c>
      <c r="B169" s="119" t="s">
        <v>32</v>
      </c>
      <c r="C169" s="119" t="s">
        <v>747</v>
      </c>
      <c r="D169" s="119" t="s">
        <v>745</v>
      </c>
      <c r="E169" s="120" t="s">
        <v>810</v>
      </c>
      <c r="F169" s="119"/>
      <c r="G169" s="114">
        <f>G170</f>
        <v>0</v>
      </c>
      <c r="H169" s="114">
        <f t="shared" ref="H169:I170" si="71">H170</f>
        <v>0</v>
      </c>
      <c r="I169" s="114">
        <f t="shared" si="71"/>
        <v>0</v>
      </c>
      <c r="J169" s="105">
        <f t="shared" si="58"/>
        <v>0</v>
      </c>
    </row>
    <row r="170" spans="1:10" ht="25.5" outlineLevel="1">
      <c r="A170" s="88" t="s">
        <v>430</v>
      </c>
      <c r="B170" s="121" t="s">
        <v>32</v>
      </c>
      <c r="C170" s="121" t="s">
        <v>747</v>
      </c>
      <c r="D170" s="121" t="s">
        <v>745</v>
      </c>
      <c r="E170" s="123" t="s">
        <v>811</v>
      </c>
      <c r="F170" s="121"/>
      <c r="G170" s="114">
        <f>G171</f>
        <v>0</v>
      </c>
      <c r="H170" s="114">
        <f t="shared" si="71"/>
        <v>0</v>
      </c>
      <c r="I170" s="114">
        <f t="shared" si="71"/>
        <v>0</v>
      </c>
      <c r="J170" s="105">
        <f t="shared" si="58"/>
        <v>0</v>
      </c>
    </row>
    <row r="171" spans="1:10" ht="25.5" outlineLevel="1">
      <c r="A171" s="76" t="s">
        <v>379</v>
      </c>
      <c r="B171" s="77" t="s">
        <v>32</v>
      </c>
      <c r="C171" s="77" t="s">
        <v>747</v>
      </c>
      <c r="D171" s="77" t="s">
        <v>745</v>
      </c>
      <c r="E171" s="122" t="s">
        <v>811</v>
      </c>
      <c r="F171" s="77" t="s">
        <v>61</v>
      </c>
      <c r="G171" s="114">
        <f>'Бюджетная роспись'!J413/1000</f>
        <v>0</v>
      </c>
      <c r="H171" s="114">
        <f>'Бюджетная роспись'!O413/1000</f>
        <v>0</v>
      </c>
      <c r="I171" s="114">
        <f>'Бюджетная роспись'!P413/1000</f>
        <v>0</v>
      </c>
      <c r="J171" s="105">
        <f t="shared" si="58"/>
        <v>0</v>
      </c>
    </row>
    <row r="172" spans="1:10" ht="25.5">
      <c r="A172" s="86" t="s">
        <v>431</v>
      </c>
      <c r="B172" s="108" t="s">
        <v>32</v>
      </c>
      <c r="C172" s="108" t="s">
        <v>747</v>
      </c>
      <c r="D172" s="108" t="s">
        <v>747</v>
      </c>
      <c r="E172" s="109" t="s">
        <v>760</v>
      </c>
      <c r="F172" s="108"/>
      <c r="G172" s="110">
        <f>G173</f>
        <v>0</v>
      </c>
      <c r="H172" s="110">
        <f t="shared" ref="H172:I173" si="72">H173</f>
        <v>0</v>
      </c>
      <c r="I172" s="110">
        <f t="shared" si="72"/>
        <v>0</v>
      </c>
      <c r="J172" s="105">
        <f t="shared" si="58"/>
        <v>0</v>
      </c>
    </row>
    <row r="173" spans="1:10" ht="51" outlineLevel="1">
      <c r="A173" s="111" t="s">
        <v>843</v>
      </c>
      <c r="B173" s="112" t="s">
        <v>32</v>
      </c>
      <c r="C173" s="112" t="s">
        <v>747</v>
      </c>
      <c r="D173" s="112" t="s">
        <v>747</v>
      </c>
      <c r="E173" s="113" t="s">
        <v>601</v>
      </c>
      <c r="F173" s="112"/>
      <c r="G173" s="114">
        <f>G174</f>
        <v>0</v>
      </c>
      <c r="H173" s="114">
        <f t="shared" si="72"/>
        <v>0</v>
      </c>
      <c r="I173" s="114">
        <f t="shared" si="72"/>
        <v>0</v>
      </c>
      <c r="J173" s="105">
        <f t="shared" si="58"/>
        <v>0</v>
      </c>
    </row>
    <row r="174" spans="1:10" ht="38.25" outlineLevel="1">
      <c r="A174" s="115" t="s">
        <v>412</v>
      </c>
      <c r="B174" s="116" t="s">
        <v>32</v>
      </c>
      <c r="C174" s="116" t="s">
        <v>747</v>
      </c>
      <c r="D174" s="116" t="s">
        <v>747</v>
      </c>
      <c r="E174" s="117" t="s">
        <v>788</v>
      </c>
      <c r="F174" s="116"/>
      <c r="G174" s="114">
        <f>G175+G178</f>
        <v>0</v>
      </c>
      <c r="H174" s="114">
        <f t="shared" ref="H174:I174" si="73">H175+H178</f>
        <v>0</v>
      </c>
      <c r="I174" s="114">
        <f t="shared" si="73"/>
        <v>0</v>
      </c>
      <c r="J174" s="105">
        <f t="shared" si="58"/>
        <v>0</v>
      </c>
    </row>
    <row r="175" spans="1:10" ht="38.25" outlineLevel="1">
      <c r="A175" s="118" t="s">
        <v>413</v>
      </c>
      <c r="B175" s="119" t="s">
        <v>32</v>
      </c>
      <c r="C175" s="119" t="s">
        <v>747</v>
      </c>
      <c r="D175" s="119" t="s">
        <v>747</v>
      </c>
      <c r="E175" s="120" t="s">
        <v>789</v>
      </c>
      <c r="F175" s="119"/>
      <c r="G175" s="114">
        <f>G176</f>
        <v>0</v>
      </c>
      <c r="H175" s="114">
        <f t="shared" ref="H175:I176" si="74">H176</f>
        <v>0</v>
      </c>
      <c r="I175" s="114">
        <f t="shared" si="74"/>
        <v>0</v>
      </c>
      <c r="J175" s="105">
        <f t="shared" si="58"/>
        <v>0</v>
      </c>
    </row>
    <row r="176" spans="1:10" ht="38.25" outlineLevel="1">
      <c r="A176" s="88" t="s">
        <v>433</v>
      </c>
      <c r="B176" s="121" t="s">
        <v>32</v>
      </c>
      <c r="C176" s="121" t="s">
        <v>747</v>
      </c>
      <c r="D176" s="121" t="s">
        <v>747</v>
      </c>
      <c r="E176" s="123" t="s">
        <v>812</v>
      </c>
      <c r="F176" s="121"/>
      <c r="G176" s="114">
        <f>G177</f>
        <v>0</v>
      </c>
      <c r="H176" s="114">
        <f t="shared" si="74"/>
        <v>0</v>
      </c>
      <c r="I176" s="114">
        <f t="shared" si="74"/>
        <v>0</v>
      </c>
      <c r="J176" s="105">
        <f t="shared" si="58"/>
        <v>0</v>
      </c>
    </row>
    <row r="177" spans="1:10" ht="38.25" outlineLevel="1">
      <c r="A177" s="76" t="s">
        <v>432</v>
      </c>
      <c r="B177" s="77" t="s">
        <v>32</v>
      </c>
      <c r="C177" s="77" t="s">
        <v>747</v>
      </c>
      <c r="D177" s="77" t="s">
        <v>747</v>
      </c>
      <c r="E177" s="122" t="s">
        <v>812</v>
      </c>
      <c r="F177" s="77" t="s">
        <v>262</v>
      </c>
      <c r="G177" s="114">
        <f>'Бюджетная роспись'!J418/1000</f>
        <v>0</v>
      </c>
      <c r="H177" s="114">
        <f>'Бюджетная роспись'!O418/1000</f>
        <v>0</v>
      </c>
      <c r="I177" s="114">
        <f>'Бюджетная роспись'!P418/1000</f>
        <v>0</v>
      </c>
      <c r="J177" s="105">
        <f t="shared" si="58"/>
        <v>0</v>
      </c>
    </row>
    <row r="178" spans="1:10" ht="25.5" outlineLevel="1">
      <c r="A178" s="118" t="s">
        <v>464</v>
      </c>
      <c r="B178" s="119" t="s">
        <v>32</v>
      </c>
      <c r="C178" s="119" t="s">
        <v>747</v>
      </c>
      <c r="D178" s="119" t="s">
        <v>747</v>
      </c>
      <c r="E178" s="120" t="s">
        <v>797</v>
      </c>
      <c r="F178" s="119"/>
      <c r="G178" s="114">
        <f>G179</f>
        <v>0</v>
      </c>
      <c r="H178" s="114">
        <f t="shared" ref="H178:I179" si="75">H179</f>
        <v>0</v>
      </c>
      <c r="I178" s="114">
        <f t="shared" si="75"/>
        <v>0</v>
      </c>
      <c r="J178" s="105">
        <f t="shared" si="58"/>
        <v>0</v>
      </c>
    </row>
    <row r="179" spans="1:10" ht="38.25" outlineLevel="1">
      <c r="A179" s="88" t="s">
        <v>433</v>
      </c>
      <c r="B179" s="121" t="s">
        <v>32</v>
      </c>
      <c r="C179" s="121" t="s">
        <v>747</v>
      </c>
      <c r="D179" s="121" t="s">
        <v>747</v>
      </c>
      <c r="E179" s="123" t="s">
        <v>813</v>
      </c>
      <c r="F179" s="121"/>
      <c r="G179" s="114">
        <f>G180</f>
        <v>0</v>
      </c>
      <c r="H179" s="114">
        <f t="shared" si="75"/>
        <v>0</v>
      </c>
      <c r="I179" s="114">
        <f t="shared" si="75"/>
        <v>0</v>
      </c>
      <c r="J179" s="105">
        <f t="shared" si="58"/>
        <v>0</v>
      </c>
    </row>
    <row r="180" spans="1:10" ht="38.25" outlineLevel="1">
      <c r="A180" s="76" t="s">
        <v>432</v>
      </c>
      <c r="B180" s="77" t="s">
        <v>32</v>
      </c>
      <c r="C180" s="77" t="s">
        <v>747</v>
      </c>
      <c r="D180" s="77" t="s">
        <v>747</v>
      </c>
      <c r="E180" s="122" t="s">
        <v>813</v>
      </c>
      <c r="F180" s="77" t="s">
        <v>262</v>
      </c>
      <c r="G180" s="114">
        <f>'Бюджетная роспись'!J421/1000</f>
        <v>0</v>
      </c>
      <c r="H180" s="114">
        <f>'Бюджетная роспись'!O421/1000</f>
        <v>0</v>
      </c>
      <c r="I180" s="114">
        <f>'Бюджетная роспись'!P421/1000</f>
        <v>0</v>
      </c>
      <c r="J180" s="105">
        <f t="shared" si="58"/>
        <v>0</v>
      </c>
    </row>
    <row r="181" spans="1:10">
      <c r="A181" s="73" t="s">
        <v>434</v>
      </c>
      <c r="B181" s="74" t="s">
        <v>32</v>
      </c>
      <c r="C181" s="74" t="s">
        <v>748</v>
      </c>
      <c r="D181" s="74" t="s">
        <v>750</v>
      </c>
      <c r="E181" s="106" t="s">
        <v>760</v>
      </c>
      <c r="F181" s="74"/>
      <c r="G181" s="107">
        <f>G182</f>
        <v>1080.10989</v>
      </c>
      <c r="H181" s="107">
        <f t="shared" ref="H181:I183" si="76">H182</f>
        <v>0</v>
      </c>
      <c r="I181" s="107">
        <f t="shared" si="76"/>
        <v>0</v>
      </c>
      <c r="J181" s="105">
        <f t="shared" si="58"/>
        <v>1080.10989</v>
      </c>
    </row>
    <row r="182" spans="1:10">
      <c r="A182" s="86" t="s">
        <v>435</v>
      </c>
      <c r="B182" s="108" t="s">
        <v>32</v>
      </c>
      <c r="C182" s="108" t="s">
        <v>748</v>
      </c>
      <c r="D182" s="108" t="s">
        <v>743</v>
      </c>
      <c r="E182" s="109" t="s">
        <v>760</v>
      </c>
      <c r="F182" s="108"/>
      <c r="G182" s="110">
        <f>G183</f>
        <v>1080.10989</v>
      </c>
      <c r="H182" s="110">
        <f t="shared" si="76"/>
        <v>0</v>
      </c>
      <c r="I182" s="110">
        <f t="shared" si="76"/>
        <v>0</v>
      </c>
      <c r="J182" s="105">
        <f t="shared" si="58"/>
        <v>1080.10989</v>
      </c>
    </row>
    <row r="183" spans="1:10" ht="51" outlineLevel="1">
      <c r="A183" s="111" t="s">
        <v>843</v>
      </c>
      <c r="B183" s="112" t="s">
        <v>32</v>
      </c>
      <c r="C183" s="112" t="s">
        <v>748</v>
      </c>
      <c r="D183" s="112" t="s">
        <v>743</v>
      </c>
      <c r="E183" s="113" t="s">
        <v>601</v>
      </c>
      <c r="F183" s="112"/>
      <c r="G183" s="114">
        <f>G184</f>
        <v>1080.10989</v>
      </c>
      <c r="H183" s="114">
        <f t="shared" si="76"/>
        <v>0</v>
      </c>
      <c r="I183" s="114">
        <f t="shared" si="76"/>
        <v>0</v>
      </c>
      <c r="J183" s="105">
        <f t="shared" si="58"/>
        <v>1080.10989</v>
      </c>
    </row>
    <row r="184" spans="1:10" ht="38.25" outlineLevel="1">
      <c r="A184" s="115" t="s">
        <v>436</v>
      </c>
      <c r="B184" s="116" t="s">
        <v>32</v>
      </c>
      <c r="C184" s="116" t="s">
        <v>748</v>
      </c>
      <c r="D184" s="116" t="s">
        <v>743</v>
      </c>
      <c r="E184" s="117" t="s">
        <v>814</v>
      </c>
      <c r="F184" s="116"/>
      <c r="G184" s="114">
        <f>G185+G195</f>
        <v>1080.10989</v>
      </c>
      <c r="H184" s="114">
        <f t="shared" ref="H184:I184" si="77">H185+H195</f>
        <v>0</v>
      </c>
      <c r="I184" s="114">
        <f t="shared" si="77"/>
        <v>0</v>
      </c>
      <c r="J184" s="105">
        <f t="shared" si="58"/>
        <v>1080.10989</v>
      </c>
    </row>
    <row r="185" spans="1:10" ht="38.25" outlineLevel="1">
      <c r="A185" s="118" t="s">
        <v>437</v>
      </c>
      <c r="B185" s="119" t="s">
        <v>32</v>
      </c>
      <c r="C185" s="119" t="s">
        <v>748</v>
      </c>
      <c r="D185" s="119" t="s">
        <v>743</v>
      </c>
      <c r="E185" s="120" t="s">
        <v>815</v>
      </c>
      <c r="F185" s="119"/>
      <c r="G185" s="114">
        <f>G186+G190+G193</f>
        <v>1080.10989</v>
      </c>
      <c r="H185" s="114">
        <f t="shared" ref="H185:I185" si="78">H186+H190+H193</f>
        <v>0</v>
      </c>
      <c r="I185" s="114">
        <f t="shared" si="78"/>
        <v>0</v>
      </c>
      <c r="J185" s="105">
        <f t="shared" si="58"/>
        <v>1080.10989</v>
      </c>
    </row>
    <row r="186" spans="1:10" ht="25.5" outlineLevel="1">
      <c r="A186" s="88" t="s">
        <v>439</v>
      </c>
      <c r="B186" s="121" t="s">
        <v>32</v>
      </c>
      <c r="C186" s="121" t="s">
        <v>748</v>
      </c>
      <c r="D186" s="121" t="s">
        <v>743</v>
      </c>
      <c r="E186" s="123" t="s">
        <v>816</v>
      </c>
      <c r="F186" s="121"/>
      <c r="G186" s="114">
        <f>G187+G188+G189</f>
        <v>1080.10989</v>
      </c>
      <c r="H186" s="114">
        <f t="shared" ref="H186:I186" si="79">H187+H188+H189</f>
        <v>0</v>
      </c>
      <c r="I186" s="114">
        <f t="shared" si="79"/>
        <v>0</v>
      </c>
      <c r="J186" s="105">
        <f t="shared" si="58"/>
        <v>1080.10989</v>
      </c>
    </row>
    <row r="187" spans="1:10" ht="25.5" outlineLevel="1">
      <c r="A187" s="76" t="s">
        <v>379</v>
      </c>
      <c r="B187" s="77" t="s">
        <v>32</v>
      </c>
      <c r="C187" s="77" t="s">
        <v>748</v>
      </c>
      <c r="D187" s="77" t="s">
        <v>743</v>
      </c>
      <c r="E187" s="122" t="s">
        <v>816</v>
      </c>
      <c r="F187" s="77" t="s">
        <v>61</v>
      </c>
      <c r="G187" s="114">
        <f>'Бюджетная роспись'!J430/1000</f>
        <v>50</v>
      </c>
      <c r="H187" s="114">
        <f>'Бюджетная роспись'!O430/1000</f>
        <v>0</v>
      </c>
      <c r="I187" s="114">
        <f>'Бюджетная роспись'!P430/1000</f>
        <v>0</v>
      </c>
      <c r="J187" s="105">
        <f t="shared" si="58"/>
        <v>50</v>
      </c>
    </row>
    <row r="188" spans="1:10" outlineLevel="1">
      <c r="A188" s="76" t="s">
        <v>388</v>
      </c>
      <c r="B188" s="77" t="s">
        <v>32</v>
      </c>
      <c r="C188" s="77" t="s">
        <v>748</v>
      </c>
      <c r="D188" s="77" t="s">
        <v>743</v>
      </c>
      <c r="E188" s="122" t="s">
        <v>816</v>
      </c>
      <c r="F188" s="77" t="s">
        <v>154</v>
      </c>
      <c r="G188" s="114">
        <f>'Бюджетная роспись'!J460/1000</f>
        <v>1030.10989</v>
      </c>
      <c r="H188" s="114">
        <f>'Бюджетная роспись'!O460/1000</f>
        <v>0</v>
      </c>
      <c r="I188" s="114">
        <f>'Бюджетная роспись'!P460/1000</f>
        <v>0</v>
      </c>
      <c r="J188" s="105">
        <f t="shared" si="58"/>
        <v>1030.10989</v>
      </c>
    </row>
    <row r="189" spans="1:10" outlineLevel="1">
      <c r="A189" s="76" t="s">
        <v>381</v>
      </c>
      <c r="B189" s="77" t="s">
        <v>32</v>
      </c>
      <c r="C189" s="77" t="s">
        <v>748</v>
      </c>
      <c r="D189" s="77" t="s">
        <v>743</v>
      </c>
      <c r="E189" s="122" t="s">
        <v>816</v>
      </c>
      <c r="F189" s="77" t="s">
        <v>159</v>
      </c>
      <c r="G189" s="114">
        <f>'Бюджетная роспись'!J464/1000</f>
        <v>0</v>
      </c>
      <c r="H189" s="114">
        <f>'Бюджетная роспись'!O464/1000</f>
        <v>0</v>
      </c>
      <c r="I189" s="114">
        <f>'Бюджетная роспись'!P464/1000</f>
        <v>0</v>
      </c>
      <c r="J189" s="105">
        <f t="shared" si="58"/>
        <v>0</v>
      </c>
    </row>
    <row r="190" spans="1:10" ht="51" outlineLevel="1">
      <c r="A190" s="76" t="s">
        <v>461</v>
      </c>
      <c r="B190" s="77" t="s">
        <v>32</v>
      </c>
      <c r="C190" s="77" t="s">
        <v>748</v>
      </c>
      <c r="D190" s="77" t="s">
        <v>743</v>
      </c>
      <c r="E190" s="124" t="s">
        <v>817</v>
      </c>
      <c r="F190" s="121"/>
      <c r="G190" s="114">
        <f>G191+G192</f>
        <v>0</v>
      </c>
      <c r="H190" s="114">
        <f t="shared" ref="H190:I190" si="80">H191+H192</f>
        <v>0</v>
      </c>
      <c r="I190" s="114">
        <f t="shared" si="80"/>
        <v>0</v>
      </c>
      <c r="J190" s="105">
        <f t="shared" si="58"/>
        <v>0</v>
      </c>
    </row>
    <row r="191" spans="1:10" ht="25.5" outlineLevel="1">
      <c r="A191" s="88" t="s">
        <v>439</v>
      </c>
      <c r="B191" s="77" t="s">
        <v>32</v>
      </c>
      <c r="C191" s="77" t="s">
        <v>748</v>
      </c>
      <c r="D191" s="77" t="s">
        <v>743</v>
      </c>
      <c r="E191" s="124" t="s">
        <v>817</v>
      </c>
      <c r="F191" s="125" t="s">
        <v>61</v>
      </c>
      <c r="G191" s="114">
        <f>'Бюджетная роспись'!J468/1000</f>
        <v>0</v>
      </c>
      <c r="H191" s="114">
        <f>'Бюджетная роспись'!O468/1000</f>
        <v>0</v>
      </c>
      <c r="I191" s="114">
        <f>'Бюджетная роспись'!P468/1000</f>
        <v>0</v>
      </c>
      <c r="J191" s="105">
        <f t="shared" si="58"/>
        <v>0</v>
      </c>
    </row>
    <row r="192" spans="1:10" outlineLevel="1">
      <c r="A192" s="76" t="s">
        <v>388</v>
      </c>
      <c r="B192" s="77" t="s">
        <v>32</v>
      </c>
      <c r="C192" s="77" t="s">
        <v>748</v>
      </c>
      <c r="D192" s="77" t="s">
        <v>743</v>
      </c>
      <c r="E192" s="124" t="s">
        <v>817</v>
      </c>
      <c r="F192" s="125" t="s">
        <v>154</v>
      </c>
      <c r="G192" s="114">
        <f>'Бюджетная роспись'!J471/1000</f>
        <v>0</v>
      </c>
      <c r="H192" s="114">
        <f>'Бюджетная роспись'!O471/1000</f>
        <v>0</v>
      </c>
      <c r="I192" s="114">
        <f>'Бюджетная роспись'!P471/1000</f>
        <v>0</v>
      </c>
      <c r="J192" s="105">
        <f t="shared" si="58"/>
        <v>0</v>
      </c>
    </row>
    <row r="193" spans="1:10" ht="25.5" outlineLevel="1">
      <c r="A193" s="76" t="s">
        <v>462</v>
      </c>
      <c r="B193" s="77" t="s">
        <v>32</v>
      </c>
      <c r="C193" s="125" t="s">
        <v>748</v>
      </c>
      <c r="D193" s="125" t="s">
        <v>743</v>
      </c>
      <c r="E193" s="124" t="s">
        <v>818</v>
      </c>
      <c r="F193" s="77"/>
      <c r="G193" s="114">
        <f>G194</f>
        <v>0</v>
      </c>
      <c r="H193" s="114">
        <f t="shared" ref="H193:I193" si="81">H194</f>
        <v>0</v>
      </c>
      <c r="I193" s="114">
        <f t="shared" si="81"/>
        <v>0</v>
      </c>
      <c r="J193" s="105">
        <f t="shared" si="58"/>
        <v>0</v>
      </c>
    </row>
    <row r="194" spans="1:10" ht="25.5" outlineLevel="1">
      <c r="A194" s="88" t="s">
        <v>439</v>
      </c>
      <c r="B194" s="77" t="s">
        <v>32</v>
      </c>
      <c r="C194" s="125" t="s">
        <v>748</v>
      </c>
      <c r="D194" s="125" t="s">
        <v>743</v>
      </c>
      <c r="E194" s="124" t="s">
        <v>818</v>
      </c>
      <c r="F194" s="125" t="s">
        <v>61</v>
      </c>
      <c r="G194" s="114">
        <f>'Бюджетная роспись'!J475/1000</f>
        <v>0</v>
      </c>
      <c r="H194" s="114">
        <f>'Бюджетная роспись'!O475/1000</f>
        <v>0</v>
      </c>
      <c r="I194" s="114">
        <f>'Бюджетная роспись'!P475/1000</f>
        <v>0</v>
      </c>
      <c r="J194" s="105">
        <f t="shared" si="58"/>
        <v>0</v>
      </c>
    </row>
    <row r="195" spans="1:10" ht="38.25" outlineLevel="1">
      <c r="A195" s="118" t="s">
        <v>446</v>
      </c>
      <c r="B195" s="119" t="s">
        <v>32</v>
      </c>
      <c r="C195" s="119" t="s">
        <v>748</v>
      </c>
      <c r="D195" s="119" t="s">
        <v>743</v>
      </c>
      <c r="E195" s="120" t="s">
        <v>819</v>
      </c>
      <c r="F195" s="119"/>
      <c r="G195" s="114">
        <f>G196</f>
        <v>0</v>
      </c>
      <c r="H195" s="114">
        <f t="shared" ref="H195:I196" si="82">H196</f>
        <v>0</v>
      </c>
      <c r="I195" s="114">
        <f t="shared" si="82"/>
        <v>0</v>
      </c>
      <c r="J195" s="105">
        <f t="shared" si="58"/>
        <v>0</v>
      </c>
    </row>
    <row r="196" spans="1:10" ht="38.25" outlineLevel="1">
      <c r="A196" s="88" t="s">
        <v>438</v>
      </c>
      <c r="B196" s="121" t="s">
        <v>32</v>
      </c>
      <c r="C196" s="126" t="s">
        <v>748</v>
      </c>
      <c r="D196" s="126" t="s">
        <v>743</v>
      </c>
      <c r="E196" s="127" t="s">
        <v>820</v>
      </c>
      <c r="F196" s="126"/>
      <c r="G196" s="114">
        <f>G197</f>
        <v>0</v>
      </c>
      <c r="H196" s="114">
        <f t="shared" si="82"/>
        <v>0</v>
      </c>
      <c r="I196" s="114">
        <f t="shared" si="82"/>
        <v>0</v>
      </c>
      <c r="J196" s="105">
        <f t="shared" si="58"/>
        <v>0</v>
      </c>
    </row>
    <row r="197" spans="1:10" ht="25.5" outlineLevel="1">
      <c r="A197" s="76" t="s">
        <v>379</v>
      </c>
      <c r="B197" s="77" t="s">
        <v>32</v>
      </c>
      <c r="C197" s="125" t="s">
        <v>748</v>
      </c>
      <c r="D197" s="125" t="s">
        <v>743</v>
      </c>
      <c r="E197" s="124" t="s">
        <v>820</v>
      </c>
      <c r="F197" s="125" t="s">
        <v>61</v>
      </c>
      <c r="G197" s="114">
        <f>'Бюджетная роспись'!J480/1000</f>
        <v>0</v>
      </c>
      <c r="H197" s="114">
        <f>'Бюджетная роспись'!O480/1000</f>
        <v>0</v>
      </c>
      <c r="I197" s="114">
        <f>'Бюджетная роспись'!P480/1000</f>
        <v>0</v>
      </c>
      <c r="J197" s="105">
        <f t="shared" si="58"/>
        <v>0</v>
      </c>
    </row>
    <row r="198" spans="1:10">
      <c r="A198" s="73" t="s">
        <v>440</v>
      </c>
      <c r="B198" s="74" t="s">
        <v>32</v>
      </c>
      <c r="C198" s="74" t="s">
        <v>25</v>
      </c>
      <c r="D198" s="74" t="s">
        <v>750</v>
      </c>
      <c r="E198" s="106" t="s">
        <v>760</v>
      </c>
      <c r="F198" s="74"/>
      <c r="G198" s="107">
        <f>G199+G205</f>
        <v>189</v>
      </c>
      <c r="H198" s="107">
        <f t="shared" ref="H198:I198" si="83">H199+H205</f>
        <v>196</v>
      </c>
      <c r="I198" s="107">
        <f t="shared" si="83"/>
        <v>204</v>
      </c>
      <c r="J198" s="105">
        <f t="shared" si="58"/>
        <v>589</v>
      </c>
    </row>
    <row r="199" spans="1:10">
      <c r="A199" s="86" t="s">
        <v>441</v>
      </c>
      <c r="B199" s="108" t="s">
        <v>32</v>
      </c>
      <c r="C199" s="108" t="s">
        <v>25</v>
      </c>
      <c r="D199" s="108" t="s">
        <v>743</v>
      </c>
      <c r="E199" s="109" t="s">
        <v>760</v>
      </c>
      <c r="F199" s="108"/>
      <c r="G199" s="110">
        <f>G200</f>
        <v>189</v>
      </c>
      <c r="H199" s="110">
        <f t="shared" ref="H199:I203" si="84">H200</f>
        <v>196</v>
      </c>
      <c r="I199" s="110">
        <f t="shared" si="84"/>
        <v>204</v>
      </c>
      <c r="J199" s="105">
        <f t="shared" si="58"/>
        <v>589</v>
      </c>
    </row>
    <row r="200" spans="1:10" ht="51" outlineLevel="1">
      <c r="A200" s="111" t="s">
        <v>843</v>
      </c>
      <c r="B200" s="112" t="s">
        <v>32</v>
      </c>
      <c r="C200" s="112" t="s">
        <v>25</v>
      </c>
      <c r="D200" s="112" t="s">
        <v>743</v>
      </c>
      <c r="E200" s="113" t="s">
        <v>601</v>
      </c>
      <c r="F200" s="112"/>
      <c r="G200" s="114">
        <f>G201</f>
        <v>189</v>
      </c>
      <c r="H200" s="114">
        <f t="shared" si="84"/>
        <v>196</v>
      </c>
      <c r="I200" s="114">
        <f t="shared" si="84"/>
        <v>204</v>
      </c>
      <c r="J200" s="105">
        <f t="shared" si="58"/>
        <v>589</v>
      </c>
    </row>
    <row r="201" spans="1:10" outlineLevel="1">
      <c r="A201" s="115" t="s">
        <v>375</v>
      </c>
      <c r="B201" s="116" t="s">
        <v>32</v>
      </c>
      <c r="C201" s="116" t="s">
        <v>25</v>
      </c>
      <c r="D201" s="116" t="s">
        <v>743</v>
      </c>
      <c r="E201" s="117" t="s">
        <v>757</v>
      </c>
      <c r="F201" s="116"/>
      <c r="G201" s="114">
        <f>G202</f>
        <v>189</v>
      </c>
      <c r="H201" s="114">
        <f t="shared" si="84"/>
        <v>196</v>
      </c>
      <c r="I201" s="114">
        <f t="shared" si="84"/>
        <v>204</v>
      </c>
      <c r="J201" s="105">
        <f t="shared" si="58"/>
        <v>589</v>
      </c>
    </row>
    <row r="202" spans="1:10" ht="25.5" outlineLevel="1">
      <c r="A202" s="118" t="s">
        <v>384</v>
      </c>
      <c r="B202" s="119" t="s">
        <v>32</v>
      </c>
      <c r="C202" s="119" t="s">
        <v>25</v>
      </c>
      <c r="D202" s="119" t="s">
        <v>743</v>
      </c>
      <c r="E202" s="120" t="s">
        <v>605</v>
      </c>
      <c r="F202" s="119"/>
      <c r="G202" s="114">
        <f>G203</f>
        <v>189</v>
      </c>
      <c r="H202" s="114">
        <f t="shared" si="84"/>
        <v>196</v>
      </c>
      <c r="I202" s="114">
        <f t="shared" si="84"/>
        <v>204</v>
      </c>
      <c r="J202" s="105">
        <f t="shared" si="58"/>
        <v>589</v>
      </c>
    </row>
    <row r="203" spans="1:10" ht="25.5" outlineLevel="1">
      <c r="A203" s="88" t="s">
        <v>457</v>
      </c>
      <c r="B203" s="121" t="s">
        <v>32</v>
      </c>
      <c r="C203" s="121" t="s">
        <v>25</v>
      </c>
      <c r="D203" s="121" t="s">
        <v>743</v>
      </c>
      <c r="E203" s="123" t="s">
        <v>606</v>
      </c>
      <c r="F203" s="121"/>
      <c r="G203" s="114">
        <f>G204</f>
        <v>189</v>
      </c>
      <c r="H203" s="114">
        <f t="shared" si="84"/>
        <v>196</v>
      </c>
      <c r="I203" s="114">
        <f t="shared" si="84"/>
        <v>204</v>
      </c>
      <c r="J203" s="105">
        <f t="shared" si="58"/>
        <v>589</v>
      </c>
    </row>
    <row r="204" spans="1:10" ht="25.5" outlineLevel="1">
      <c r="A204" s="76" t="s">
        <v>380</v>
      </c>
      <c r="B204" s="77" t="s">
        <v>32</v>
      </c>
      <c r="C204" s="77" t="s">
        <v>25</v>
      </c>
      <c r="D204" s="77" t="s">
        <v>743</v>
      </c>
      <c r="E204" s="122" t="s">
        <v>606</v>
      </c>
      <c r="F204" s="77" t="s">
        <v>153</v>
      </c>
      <c r="G204" s="114">
        <f>'Бюджетная роспись'!J487/1000</f>
        <v>189</v>
      </c>
      <c r="H204" s="114">
        <f>'Бюджетная роспись'!O487/1000</f>
        <v>196</v>
      </c>
      <c r="I204" s="114">
        <f>'Бюджетная роспись'!P487/1000</f>
        <v>204</v>
      </c>
      <c r="J204" s="105">
        <f t="shared" si="58"/>
        <v>589</v>
      </c>
    </row>
    <row r="205" spans="1:10">
      <c r="A205" s="86" t="s">
        <v>442</v>
      </c>
      <c r="B205" s="108" t="s">
        <v>32</v>
      </c>
      <c r="C205" s="108" t="s">
        <v>25</v>
      </c>
      <c r="D205" s="108" t="s">
        <v>745</v>
      </c>
      <c r="E205" s="109" t="s">
        <v>760</v>
      </c>
      <c r="F205" s="108"/>
      <c r="G205" s="110">
        <f>G206</f>
        <v>0</v>
      </c>
      <c r="H205" s="110">
        <f t="shared" ref="H205:I209" si="85">H206</f>
        <v>0</v>
      </c>
      <c r="I205" s="110">
        <f t="shared" si="85"/>
        <v>0</v>
      </c>
      <c r="J205" s="105">
        <f t="shared" ref="J205:J236" si="86">G205+H205+I205</f>
        <v>0</v>
      </c>
    </row>
    <row r="206" spans="1:10" ht="51" outlineLevel="1">
      <c r="A206" s="111" t="s">
        <v>843</v>
      </c>
      <c r="B206" s="112" t="s">
        <v>32</v>
      </c>
      <c r="C206" s="112" t="s">
        <v>25</v>
      </c>
      <c r="D206" s="112" t="s">
        <v>745</v>
      </c>
      <c r="E206" s="113" t="s">
        <v>601</v>
      </c>
      <c r="F206" s="112"/>
      <c r="G206" s="114">
        <f>G207</f>
        <v>0</v>
      </c>
      <c r="H206" s="114">
        <f t="shared" si="85"/>
        <v>0</v>
      </c>
      <c r="I206" s="114">
        <f t="shared" si="85"/>
        <v>0</v>
      </c>
      <c r="J206" s="105">
        <f t="shared" si="86"/>
        <v>0</v>
      </c>
    </row>
    <row r="207" spans="1:10" outlineLevel="1">
      <c r="A207" s="115" t="s">
        <v>375</v>
      </c>
      <c r="B207" s="116" t="s">
        <v>32</v>
      </c>
      <c r="C207" s="116" t="s">
        <v>25</v>
      </c>
      <c r="D207" s="116" t="s">
        <v>745</v>
      </c>
      <c r="E207" s="117" t="s">
        <v>757</v>
      </c>
      <c r="F207" s="116"/>
      <c r="G207" s="114">
        <f>G208</f>
        <v>0</v>
      </c>
      <c r="H207" s="114">
        <f t="shared" si="85"/>
        <v>0</v>
      </c>
      <c r="I207" s="114">
        <f t="shared" si="85"/>
        <v>0</v>
      </c>
      <c r="J207" s="105">
        <f t="shared" si="86"/>
        <v>0</v>
      </c>
    </row>
    <row r="208" spans="1:10" ht="25.5" outlineLevel="1">
      <c r="A208" s="118" t="s">
        <v>384</v>
      </c>
      <c r="B208" s="119" t="s">
        <v>32</v>
      </c>
      <c r="C208" s="119" t="s">
        <v>25</v>
      </c>
      <c r="D208" s="119" t="s">
        <v>745</v>
      </c>
      <c r="E208" s="120" t="s">
        <v>605</v>
      </c>
      <c r="F208" s="119"/>
      <c r="G208" s="114">
        <f>G209</f>
        <v>0</v>
      </c>
      <c r="H208" s="114">
        <f t="shared" si="85"/>
        <v>0</v>
      </c>
      <c r="I208" s="114">
        <f t="shared" si="85"/>
        <v>0</v>
      </c>
      <c r="J208" s="105">
        <f t="shared" si="86"/>
        <v>0</v>
      </c>
    </row>
    <row r="209" spans="1:10" ht="38.25" outlineLevel="1">
      <c r="A209" s="88" t="s">
        <v>443</v>
      </c>
      <c r="B209" s="121" t="s">
        <v>32</v>
      </c>
      <c r="C209" s="121" t="s">
        <v>25</v>
      </c>
      <c r="D209" s="121" t="s">
        <v>745</v>
      </c>
      <c r="E209" s="123" t="s">
        <v>821</v>
      </c>
      <c r="F209" s="121"/>
      <c r="G209" s="114">
        <f>G210</f>
        <v>0</v>
      </c>
      <c r="H209" s="114">
        <f t="shared" si="85"/>
        <v>0</v>
      </c>
      <c r="I209" s="114">
        <f t="shared" si="85"/>
        <v>0</v>
      </c>
      <c r="J209" s="105">
        <f t="shared" si="86"/>
        <v>0</v>
      </c>
    </row>
    <row r="210" spans="1:10" ht="25.5" outlineLevel="1">
      <c r="A210" s="76" t="s">
        <v>380</v>
      </c>
      <c r="B210" s="77" t="s">
        <v>32</v>
      </c>
      <c r="C210" s="77" t="s">
        <v>25</v>
      </c>
      <c r="D210" s="77" t="s">
        <v>745</v>
      </c>
      <c r="E210" s="122" t="s">
        <v>821</v>
      </c>
      <c r="F210" s="77" t="s">
        <v>153</v>
      </c>
      <c r="G210" s="114">
        <f>'Бюджетная роспись'!J492/1000</f>
        <v>0</v>
      </c>
      <c r="H210" s="114">
        <f>'Бюджетная роспись'!O492/1000</f>
        <v>0</v>
      </c>
      <c r="I210" s="114">
        <f>'Бюджетная роспись'!P492/1000</f>
        <v>0</v>
      </c>
      <c r="J210" s="105">
        <f t="shared" si="86"/>
        <v>0</v>
      </c>
    </row>
    <row r="211" spans="1:10">
      <c r="A211" s="73" t="s">
        <v>444</v>
      </c>
      <c r="B211" s="74" t="s">
        <v>32</v>
      </c>
      <c r="C211" s="74" t="s">
        <v>26</v>
      </c>
      <c r="D211" s="74" t="s">
        <v>750</v>
      </c>
      <c r="E211" s="106" t="s">
        <v>760</v>
      </c>
      <c r="F211" s="74"/>
      <c r="G211" s="107">
        <f>G212+G218</f>
        <v>0</v>
      </c>
      <c r="H211" s="107">
        <f t="shared" ref="H211:I211" si="87">H212+H218</f>
        <v>0</v>
      </c>
      <c r="I211" s="107">
        <f t="shared" si="87"/>
        <v>0</v>
      </c>
      <c r="J211" s="105">
        <f t="shared" si="86"/>
        <v>0</v>
      </c>
    </row>
    <row r="212" spans="1:10">
      <c r="A212" s="86" t="s">
        <v>445</v>
      </c>
      <c r="B212" s="108" t="s">
        <v>32</v>
      </c>
      <c r="C212" s="108" t="s">
        <v>26</v>
      </c>
      <c r="D212" s="108" t="s">
        <v>743</v>
      </c>
      <c r="E212" s="109" t="s">
        <v>760</v>
      </c>
      <c r="F212" s="108"/>
      <c r="G212" s="110">
        <f>G213</f>
        <v>0</v>
      </c>
      <c r="H212" s="110">
        <f t="shared" ref="H212:I216" si="88">H213</f>
        <v>0</v>
      </c>
      <c r="I212" s="110">
        <f t="shared" si="88"/>
        <v>0</v>
      </c>
      <c r="J212" s="105">
        <f t="shared" si="86"/>
        <v>0</v>
      </c>
    </row>
    <row r="213" spans="1:10" ht="51" outlineLevel="1">
      <c r="A213" s="111" t="s">
        <v>843</v>
      </c>
      <c r="B213" s="112" t="s">
        <v>32</v>
      </c>
      <c r="C213" s="112" t="s">
        <v>26</v>
      </c>
      <c r="D213" s="112" t="s">
        <v>743</v>
      </c>
      <c r="E213" s="113" t="s">
        <v>601</v>
      </c>
      <c r="F213" s="112"/>
      <c r="G213" s="114">
        <f>G214</f>
        <v>0</v>
      </c>
      <c r="H213" s="114">
        <f t="shared" si="88"/>
        <v>0</v>
      </c>
      <c r="I213" s="114">
        <f t="shared" si="88"/>
        <v>0</v>
      </c>
      <c r="J213" s="105">
        <f t="shared" si="86"/>
        <v>0</v>
      </c>
    </row>
    <row r="214" spans="1:10" ht="38.25" outlineLevel="1">
      <c r="A214" s="115" t="s">
        <v>436</v>
      </c>
      <c r="B214" s="116" t="s">
        <v>32</v>
      </c>
      <c r="C214" s="116" t="s">
        <v>26</v>
      </c>
      <c r="D214" s="116" t="s">
        <v>743</v>
      </c>
      <c r="E214" s="117" t="s">
        <v>814</v>
      </c>
      <c r="F214" s="116"/>
      <c r="G214" s="114">
        <f>G215</f>
        <v>0</v>
      </c>
      <c r="H214" s="114">
        <f t="shared" si="88"/>
        <v>0</v>
      </c>
      <c r="I214" s="114">
        <f t="shared" si="88"/>
        <v>0</v>
      </c>
      <c r="J214" s="105">
        <f t="shared" si="86"/>
        <v>0</v>
      </c>
    </row>
    <row r="215" spans="1:10" ht="38.25" outlineLevel="1">
      <c r="A215" s="118" t="s">
        <v>446</v>
      </c>
      <c r="B215" s="119" t="s">
        <v>32</v>
      </c>
      <c r="C215" s="119" t="s">
        <v>26</v>
      </c>
      <c r="D215" s="119" t="s">
        <v>743</v>
      </c>
      <c r="E215" s="120" t="s">
        <v>819</v>
      </c>
      <c r="F215" s="119"/>
      <c r="G215" s="114">
        <f>G216</f>
        <v>0</v>
      </c>
      <c r="H215" s="114">
        <f t="shared" si="88"/>
        <v>0</v>
      </c>
      <c r="I215" s="114">
        <f t="shared" si="88"/>
        <v>0</v>
      </c>
      <c r="J215" s="105">
        <f t="shared" si="86"/>
        <v>0</v>
      </c>
    </row>
    <row r="216" spans="1:10" ht="25.5" outlineLevel="1">
      <c r="A216" s="88" t="s">
        <v>447</v>
      </c>
      <c r="B216" s="121" t="s">
        <v>32</v>
      </c>
      <c r="C216" s="121" t="s">
        <v>26</v>
      </c>
      <c r="D216" s="121" t="s">
        <v>743</v>
      </c>
      <c r="E216" s="123" t="s">
        <v>822</v>
      </c>
      <c r="F216" s="121"/>
      <c r="G216" s="114">
        <f>G217</f>
        <v>0</v>
      </c>
      <c r="H216" s="114">
        <f t="shared" si="88"/>
        <v>0</v>
      </c>
      <c r="I216" s="114">
        <f t="shared" si="88"/>
        <v>0</v>
      </c>
      <c r="J216" s="105">
        <f t="shared" si="86"/>
        <v>0</v>
      </c>
    </row>
    <row r="217" spans="1:10" ht="25.5" outlineLevel="1">
      <c r="A217" s="76" t="s">
        <v>379</v>
      </c>
      <c r="B217" s="77" t="s">
        <v>32</v>
      </c>
      <c r="C217" s="77" t="s">
        <v>26</v>
      </c>
      <c r="D217" s="77" t="s">
        <v>743</v>
      </c>
      <c r="E217" s="122" t="s">
        <v>822</v>
      </c>
      <c r="F217" s="77" t="s">
        <v>61</v>
      </c>
      <c r="G217" s="114">
        <f>'Бюджетная роспись'!J498/1000</f>
        <v>0</v>
      </c>
      <c r="H217" s="114">
        <f>'Бюджетная роспись'!O498/1000</f>
        <v>0</v>
      </c>
      <c r="I217" s="114">
        <f>'Бюджетная роспись'!P498/1000</f>
        <v>0</v>
      </c>
      <c r="J217" s="105">
        <f t="shared" si="86"/>
        <v>0</v>
      </c>
    </row>
    <row r="218" spans="1:10">
      <c r="A218" s="86" t="s">
        <v>459</v>
      </c>
      <c r="B218" s="108" t="s">
        <v>32</v>
      </c>
      <c r="C218" s="108" t="s">
        <v>26</v>
      </c>
      <c r="D218" s="108" t="s">
        <v>744</v>
      </c>
      <c r="E218" s="109" t="s">
        <v>760</v>
      </c>
      <c r="F218" s="108"/>
      <c r="G218" s="110">
        <f>G219</f>
        <v>0</v>
      </c>
      <c r="H218" s="110">
        <f t="shared" ref="H218:I222" si="89">H219</f>
        <v>0</v>
      </c>
      <c r="I218" s="110">
        <f t="shared" si="89"/>
        <v>0</v>
      </c>
      <c r="J218" s="105">
        <f t="shared" si="86"/>
        <v>0</v>
      </c>
    </row>
    <row r="219" spans="1:10" ht="51" outlineLevel="1">
      <c r="A219" s="111" t="s">
        <v>843</v>
      </c>
      <c r="B219" s="112" t="s">
        <v>32</v>
      </c>
      <c r="C219" s="112" t="s">
        <v>26</v>
      </c>
      <c r="D219" s="112" t="s">
        <v>744</v>
      </c>
      <c r="E219" s="113" t="s">
        <v>601</v>
      </c>
      <c r="F219" s="112"/>
      <c r="G219" s="114">
        <f>G220</f>
        <v>0</v>
      </c>
      <c r="H219" s="114">
        <f t="shared" si="89"/>
        <v>0</v>
      </c>
      <c r="I219" s="114">
        <f t="shared" si="89"/>
        <v>0</v>
      </c>
      <c r="J219" s="105">
        <f t="shared" si="86"/>
        <v>0</v>
      </c>
    </row>
    <row r="220" spans="1:10" ht="38.25" outlineLevel="1">
      <c r="A220" s="115" t="s">
        <v>436</v>
      </c>
      <c r="B220" s="116" t="s">
        <v>32</v>
      </c>
      <c r="C220" s="116" t="s">
        <v>26</v>
      </c>
      <c r="D220" s="116" t="s">
        <v>744</v>
      </c>
      <c r="E220" s="117" t="s">
        <v>814</v>
      </c>
      <c r="F220" s="116"/>
      <c r="G220" s="114">
        <f>G221</f>
        <v>0</v>
      </c>
      <c r="H220" s="114">
        <f t="shared" si="89"/>
        <v>0</v>
      </c>
      <c r="I220" s="114">
        <f t="shared" si="89"/>
        <v>0</v>
      </c>
      <c r="J220" s="105">
        <f t="shared" si="86"/>
        <v>0</v>
      </c>
    </row>
    <row r="221" spans="1:10" ht="38.25" outlineLevel="1">
      <c r="A221" s="118" t="s">
        <v>446</v>
      </c>
      <c r="B221" s="119" t="s">
        <v>32</v>
      </c>
      <c r="C221" s="119" t="s">
        <v>26</v>
      </c>
      <c r="D221" s="119" t="s">
        <v>744</v>
      </c>
      <c r="E221" s="120" t="s">
        <v>819</v>
      </c>
      <c r="F221" s="119"/>
      <c r="G221" s="114">
        <f>G222</f>
        <v>0</v>
      </c>
      <c r="H221" s="114">
        <f t="shared" si="89"/>
        <v>0</v>
      </c>
      <c r="I221" s="114">
        <f t="shared" si="89"/>
        <v>0</v>
      </c>
      <c r="J221" s="105">
        <f t="shared" si="86"/>
        <v>0</v>
      </c>
    </row>
    <row r="222" spans="1:10" ht="38.25" outlineLevel="1">
      <c r="A222" s="88" t="s">
        <v>460</v>
      </c>
      <c r="B222" s="121" t="s">
        <v>32</v>
      </c>
      <c r="C222" s="121" t="s">
        <v>26</v>
      </c>
      <c r="D222" s="121" t="s">
        <v>744</v>
      </c>
      <c r="E222" s="124" t="s">
        <v>823</v>
      </c>
      <c r="F222" s="121"/>
      <c r="G222" s="114">
        <f>G223</f>
        <v>0</v>
      </c>
      <c r="H222" s="114">
        <f t="shared" si="89"/>
        <v>0</v>
      </c>
      <c r="I222" s="114">
        <f t="shared" si="89"/>
        <v>0</v>
      </c>
      <c r="J222" s="105">
        <f t="shared" si="86"/>
        <v>0</v>
      </c>
    </row>
    <row r="223" spans="1:10" ht="25.5" outlineLevel="1">
      <c r="A223" s="76" t="s">
        <v>379</v>
      </c>
      <c r="B223" s="77" t="s">
        <v>32</v>
      </c>
      <c r="C223" s="77" t="s">
        <v>26</v>
      </c>
      <c r="D223" s="77" t="s">
        <v>744</v>
      </c>
      <c r="E223" s="124" t="s">
        <v>823</v>
      </c>
      <c r="F223" s="125" t="s">
        <v>61</v>
      </c>
      <c r="G223" s="114">
        <f>'Бюджетная роспись'!J504/1000</f>
        <v>0</v>
      </c>
      <c r="H223" s="114">
        <f>'Бюджетная роспись'!O504/1000</f>
        <v>0</v>
      </c>
      <c r="I223" s="114">
        <f>'Бюджетная роспись'!P504/1000</f>
        <v>0</v>
      </c>
      <c r="J223" s="105">
        <f t="shared" si="86"/>
        <v>0</v>
      </c>
    </row>
    <row r="224" spans="1:10" ht="25.5">
      <c r="A224" s="73" t="s">
        <v>448</v>
      </c>
      <c r="B224" s="74" t="s">
        <v>32</v>
      </c>
      <c r="C224" s="74" t="s">
        <v>28</v>
      </c>
      <c r="D224" s="74" t="s">
        <v>750</v>
      </c>
      <c r="E224" s="106" t="s">
        <v>760</v>
      </c>
      <c r="F224" s="74"/>
      <c r="G224" s="107">
        <f>G225</f>
        <v>0.35399999999999998</v>
      </c>
      <c r="H224" s="107">
        <f>H225</f>
        <v>0.123</v>
      </c>
      <c r="I224" s="107">
        <f t="shared" ref="H224:I229" si="90">I225</f>
        <v>0</v>
      </c>
      <c r="J224" s="105">
        <f t="shared" si="86"/>
        <v>0.47699999999999998</v>
      </c>
    </row>
    <row r="225" spans="1:10" ht="25.5">
      <c r="A225" s="86" t="s">
        <v>449</v>
      </c>
      <c r="B225" s="108" t="s">
        <v>32</v>
      </c>
      <c r="C225" s="108" t="s">
        <v>28</v>
      </c>
      <c r="D225" s="108" t="s">
        <v>743</v>
      </c>
      <c r="E225" s="109" t="s">
        <v>760</v>
      </c>
      <c r="F225" s="108"/>
      <c r="G225" s="110">
        <f>G226</f>
        <v>0.35399999999999998</v>
      </c>
      <c r="H225" s="110">
        <f t="shared" si="90"/>
        <v>0.123</v>
      </c>
      <c r="I225" s="110">
        <f t="shared" si="90"/>
        <v>0</v>
      </c>
      <c r="J225" s="105">
        <f t="shared" si="86"/>
        <v>0.47699999999999998</v>
      </c>
    </row>
    <row r="226" spans="1:10" ht="51" outlineLevel="1">
      <c r="A226" s="111" t="s">
        <v>843</v>
      </c>
      <c r="B226" s="112" t="s">
        <v>32</v>
      </c>
      <c r="C226" s="112" t="s">
        <v>28</v>
      </c>
      <c r="D226" s="112" t="s">
        <v>743</v>
      </c>
      <c r="E226" s="113" t="s">
        <v>601</v>
      </c>
      <c r="F226" s="112"/>
      <c r="G226" s="114">
        <f>G227</f>
        <v>0.35399999999999998</v>
      </c>
      <c r="H226" s="114">
        <f t="shared" si="90"/>
        <v>0.123</v>
      </c>
      <c r="I226" s="114">
        <f t="shared" si="90"/>
        <v>0</v>
      </c>
      <c r="J226" s="105">
        <f t="shared" si="86"/>
        <v>0.47699999999999998</v>
      </c>
    </row>
    <row r="227" spans="1:10" outlineLevel="1">
      <c r="A227" s="115" t="s">
        <v>375</v>
      </c>
      <c r="B227" s="116" t="s">
        <v>32</v>
      </c>
      <c r="C227" s="116" t="s">
        <v>28</v>
      </c>
      <c r="D227" s="116" t="s">
        <v>743</v>
      </c>
      <c r="E227" s="117" t="s">
        <v>757</v>
      </c>
      <c r="F227" s="116"/>
      <c r="G227" s="114">
        <f>G228</f>
        <v>0.35399999999999998</v>
      </c>
      <c r="H227" s="114">
        <f t="shared" si="90"/>
        <v>0.123</v>
      </c>
      <c r="I227" s="114">
        <f t="shared" si="90"/>
        <v>0</v>
      </c>
      <c r="J227" s="105">
        <f t="shared" si="86"/>
        <v>0.47699999999999998</v>
      </c>
    </row>
    <row r="228" spans="1:10" ht="25.5" outlineLevel="1">
      <c r="A228" s="118" t="s">
        <v>384</v>
      </c>
      <c r="B228" s="119" t="s">
        <v>32</v>
      </c>
      <c r="C228" s="119" t="s">
        <v>28</v>
      </c>
      <c r="D228" s="119" t="s">
        <v>743</v>
      </c>
      <c r="E228" s="120" t="s">
        <v>605</v>
      </c>
      <c r="F228" s="119"/>
      <c r="G228" s="114">
        <f>G229</f>
        <v>0.35399999999999998</v>
      </c>
      <c r="H228" s="114">
        <f t="shared" si="90"/>
        <v>0.123</v>
      </c>
      <c r="I228" s="114">
        <f t="shared" si="90"/>
        <v>0</v>
      </c>
      <c r="J228" s="105">
        <f t="shared" si="86"/>
        <v>0.47699999999999998</v>
      </c>
    </row>
    <row r="229" spans="1:10" ht="38.25" outlineLevel="1">
      <c r="A229" s="88" t="s">
        <v>846</v>
      </c>
      <c r="B229" s="121" t="s">
        <v>32</v>
      </c>
      <c r="C229" s="121" t="s">
        <v>28</v>
      </c>
      <c r="D229" s="121" t="s">
        <v>743</v>
      </c>
      <c r="E229" s="123" t="s">
        <v>824</v>
      </c>
      <c r="F229" s="121"/>
      <c r="G229" s="114">
        <f>G230</f>
        <v>0.35399999999999998</v>
      </c>
      <c r="H229" s="114">
        <f t="shared" si="90"/>
        <v>0.123</v>
      </c>
      <c r="I229" s="114">
        <f t="shared" si="90"/>
        <v>0</v>
      </c>
      <c r="J229" s="105">
        <f t="shared" si="86"/>
        <v>0.47699999999999998</v>
      </c>
    </row>
    <row r="230" spans="1:10" ht="25.5" outlineLevel="1">
      <c r="A230" s="76" t="s">
        <v>450</v>
      </c>
      <c r="B230" s="77" t="s">
        <v>32</v>
      </c>
      <c r="C230" s="77" t="s">
        <v>28</v>
      </c>
      <c r="D230" s="77" t="s">
        <v>743</v>
      </c>
      <c r="E230" s="122" t="s">
        <v>824</v>
      </c>
      <c r="F230" s="77" t="s">
        <v>359</v>
      </c>
      <c r="G230" s="114">
        <f>'Бюджетная роспись'!J513/1000</f>
        <v>0.35399999999999998</v>
      </c>
      <c r="H230" s="114">
        <f>'Бюджетная роспись'!O513/1000</f>
        <v>0.123</v>
      </c>
      <c r="I230" s="114">
        <f>'Бюджетная роспись'!P513/1000</f>
        <v>0</v>
      </c>
      <c r="J230" s="105">
        <f t="shared" si="86"/>
        <v>0.47699999999999998</v>
      </c>
    </row>
    <row r="231" spans="1:10">
      <c r="A231" s="73"/>
      <c r="B231" s="74" t="s">
        <v>32</v>
      </c>
      <c r="C231" s="74" t="s">
        <v>749</v>
      </c>
      <c r="D231" s="74" t="s">
        <v>750</v>
      </c>
      <c r="E231" s="106"/>
      <c r="F231" s="74"/>
      <c r="G231" s="128" t="str">
        <f>G232</f>
        <v>х</v>
      </c>
      <c r="H231" s="128">
        <f t="shared" ref="H231:I233" si="91">H232</f>
        <v>0</v>
      </c>
      <c r="I231" s="128">
        <f t="shared" si="91"/>
        <v>0</v>
      </c>
      <c r="J231" s="105" t="e">
        <f t="shared" si="86"/>
        <v>#VALUE!</v>
      </c>
    </row>
    <row r="232" spans="1:10">
      <c r="A232" s="86" t="s">
        <v>452</v>
      </c>
      <c r="B232" s="108" t="s">
        <v>32</v>
      </c>
      <c r="C232" s="108" t="s">
        <v>749</v>
      </c>
      <c r="D232" s="108" t="s">
        <v>749</v>
      </c>
      <c r="E232" s="109"/>
      <c r="F232" s="108"/>
      <c r="G232" s="129" t="str">
        <f>G233</f>
        <v>х</v>
      </c>
      <c r="H232" s="129">
        <f t="shared" si="91"/>
        <v>0</v>
      </c>
      <c r="I232" s="129">
        <f t="shared" si="91"/>
        <v>0</v>
      </c>
      <c r="J232" s="105" t="e">
        <f t="shared" si="86"/>
        <v>#VALUE!</v>
      </c>
    </row>
    <row r="233" spans="1:10" outlineLevel="1">
      <c r="A233" s="111" t="s">
        <v>453</v>
      </c>
      <c r="B233" s="112" t="s">
        <v>32</v>
      </c>
      <c r="C233" s="112" t="s">
        <v>749</v>
      </c>
      <c r="D233" s="112" t="s">
        <v>749</v>
      </c>
      <c r="E233" s="113" t="s">
        <v>365</v>
      </c>
      <c r="F233" s="112"/>
      <c r="G233" s="130" t="str">
        <f>G234</f>
        <v>х</v>
      </c>
      <c r="H233" s="130">
        <f t="shared" si="91"/>
        <v>0</v>
      </c>
      <c r="I233" s="130">
        <f t="shared" si="91"/>
        <v>0</v>
      </c>
      <c r="J233" s="105" t="e">
        <f t="shared" si="86"/>
        <v>#VALUE!</v>
      </c>
    </row>
    <row r="234" spans="1:10" outlineLevel="1">
      <c r="A234" s="76"/>
      <c r="B234" s="77" t="s">
        <v>32</v>
      </c>
      <c r="C234" s="77" t="s">
        <v>749</v>
      </c>
      <c r="D234" s="77" t="s">
        <v>749</v>
      </c>
      <c r="E234" s="122" t="s">
        <v>365</v>
      </c>
      <c r="F234" s="77" t="s">
        <v>366</v>
      </c>
      <c r="G234" s="130" t="s">
        <v>458</v>
      </c>
      <c r="H234" s="130">
        <f>'Бюджетная роспись'!O518/1000</f>
        <v>0</v>
      </c>
      <c r="I234" s="130">
        <f>'Бюджетная роспись'!P518/1000</f>
        <v>0</v>
      </c>
      <c r="J234" s="105" t="e">
        <f t="shared" si="86"/>
        <v>#VALUE!</v>
      </c>
    </row>
    <row r="235" spans="1:10">
      <c r="A235" s="131"/>
      <c r="B235" s="132"/>
      <c r="C235" s="132"/>
      <c r="D235" s="132"/>
      <c r="E235" s="133"/>
      <c r="F235" s="132"/>
      <c r="G235" s="134"/>
      <c r="H235" s="134"/>
      <c r="I235" s="135"/>
      <c r="J235" s="105">
        <f t="shared" si="86"/>
        <v>0</v>
      </c>
    </row>
    <row r="236" spans="1:10">
      <c r="A236" s="136" t="s">
        <v>454</v>
      </c>
      <c r="B236" s="137"/>
      <c r="C236" s="137"/>
      <c r="D236" s="137"/>
      <c r="E236" s="138"/>
      <c r="F236" s="137"/>
      <c r="G236" s="139">
        <f>G10</f>
        <v>5602.04079</v>
      </c>
      <c r="H236" s="139">
        <f t="shared" ref="H236:I236" si="92">H10</f>
        <v>3678.17479</v>
      </c>
      <c r="I236" s="139">
        <f t="shared" si="92"/>
        <v>2729.15879</v>
      </c>
      <c r="J236" s="105">
        <f t="shared" si="86"/>
        <v>12009.37437</v>
      </c>
    </row>
    <row r="237" spans="1:10">
      <c r="A237" s="140"/>
      <c r="B237" s="140"/>
      <c r="C237" s="140"/>
      <c r="D237" s="140"/>
      <c r="E237" s="141"/>
      <c r="F237" s="140"/>
      <c r="G237" s="140"/>
      <c r="H237" s="140"/>
      <c r="I237" s="140"/>
    </row>
    <row r="238" spans="1:10">
      <c r="A238" s="142"/>
      <c r="B238" s="143"/>
      <c r="C238" s="143"/>
      <c r="D238" s="143"/>
      <c r="E238" s="144"/>
      <c r="F238" s="143"/>
      <c r="G238" s="143"/>
      <c r="H238" s="143"/>
      <c r="I238" s="143"/>
    </row>
  </sheetData>
  <sheetProtection autoFilter="0"/>
  <autoFilter ref="A9:J236">
    <filterColumn colId="3"/>
  </autoFilter>
  <mergeCells count="5">
    <mergeCell ref="A5:I5"/>
    <mergeCell ref="A7:I7"/>
    <mergeCell ref="H1:I1"/>
    <mergeCell ref="H2:I2"/>
    <mergeCell ref="H3:I3"/>
  </mergeCells>
  <pageMargins left="0.70866141732283472" right="0.11811023622047245" top="0.51181102362204722" bottom="0.43307086614173229" header="0.31496062992125984" footer="0.31496062992125984"/>
  <pageSetup paperSize="9" scale="70" orientation="portrait" blackAndWhite="1" r:id="rId1"/>
</worksheet>
</file>

<file path=xl/worksheets/sheet4.xml><?xml version="1.0" encoding="utf-8"?>
<worksheet xmlns="http://schemas.openxmlformats.org/spreadsheetml/2006/main" xmlns:r="http://schemas.openxmlformats.org/officeDocument/2006/relationships">
  <dimension ref="A1:I238"/>
  <sheetViews>
    <sheetView zoomScale="90" zoomScaleNormal="90" workbookViewId="0">
      <pane xSplit="5" ySplit="9" topLeftCell="F10" activePane="bottomRight" state="frozen"/>
      <selection pane="topRight" activeCell="E1" sqref="E1"/>
      <selection pane="bottomLeft" activeCell="A10" sqref="A10"/>
      <selection pane="bottomRight" activeCell="B218" sqref="B218"/>
    </sheetView>
  </sheetViews>
  <sheetFormatPr defaultColWidth="9.140625" defaultRowHeight="15" outlineLevelRow="1"/>
  <cols>
    <col min="1" max="1" width="40.5703125" style="92" customWidth="1"/>
    <col min="2" max="3" width="7.5703125" style="92" customWidth="1"/>
    <col min="4" max="4" width="10.7109375" style="93" customWidth="1"/>
    <col min="5" max="5" width="6.7109375" style="92" customWidth="1"/>
    <col min="6" max="8" width="15.85546875" style="92" customWidth="1"/>
    <col min="9" max="16384" width="9.140625" style="92"/>
  </cols>
  <sheetData>
    <row r="1" spans="1:9">
      <c r="G1" s="227" t="s">
        <v>738</v>
      </c>
      <c r="H1" s="227"/>
    </row>
    <row r="2" spans="1:9" ht="106.9" customHeight="1">
      <c r="G2" s="228" t="str">
        <f>Ведомственная!H2</f>
        <v>к решению Совета народных депутатов Оськинского сельского  поселения Хохольского муниципального района Воронежской области "О бюджете Оськинского сельского поселения Хохольского муниципального района Воронежской области на 2024 год и на плановый период 2025 и 2026 годов"</v>
      </c>
      <c r="H2" s="228"/>
    </row>
    <row r="3" spans="1:9">
      <c r="G3" s="227" t="str">
        <f>Ведомственная!H3</f>
        <v>от "___" декабря 2023 года № _____</v>
      </c>
      <c r="H3" s="227"/>
    </row>
    <row r="4" spans="1:9" ht="57" customHeight="1">
      <c r="A4" s="226" t="s">
        <v>835</v>
      </c>
      <c r="B4" s="226"/>
      <c r="C4" s="226"/>
      <c r="D4" s="226"/>
      <c r="E4" s="226"/>
      <c r="F4" s="226"/>
      <c r="G4" s="226"/>
      <c r="H4" s="226"/>
    </row>
    <row r="5" spans="1:9" ht="15.95" customHeight="1">
      <c r="A5" s="95"/>
      <c r="B5" s="96"/>
      <c r="C5" s="96"/>
      <c r="D5" s="97"/>
      <c r="E5" s="96"/>
      <c r="F5" s="96"/>
      <c r="G5" s="96"/>
      <c r="H5" s="96"/>
    </row>
    <row r="6" spans="1:9" ht="15.2" customHeight="1">
      <c r="A6" s="244" t="s">
        <v>663</v>
      </c>
      <c r="B6" s="244"/>
      <c r="C6" s="244"/>
      <c r="D6" s="244"/>
      <c r="E6" s="244"/>
      <c r="F6" s="244"/>
      <c r="G6" s="244"/>
      <c r="H6" s="244"/>
    </row>
    <row r="7" spans="1:9" ht="15.2" customHeight="1">
      <c r="A7" s="249" t="s">
        <v>370</v>
      </c>
      <c r="B7" s="251" t="s">
        <v>753</v>
      </c>
      <c r="C7" s="251" t="s">
        <v>756</v>
      </c>
      <c r="D7" s="251" t="s">
        <v>754</v>
      </c>
      <c r="E7" s="251" t="s">
        <v>755</v>
      </c>
      <c r="F7" s="245" t="s">
        <v>371</v>
      </c>
      <c r="G7" s="245" t="s">
        <v>372</v>
      </c>
      <c r="H7" s="247" t="s">
        <v>485</v>
      </c>
    </row>
    <row r="8" spans="1:9">
      <c r="A8" s="250"/>
      <c r="B8" s="252"/>
      <c r="C8" s="252"/>
      <c r="D8" s="252"/>
      <c r="E8" s="252"/>
      <c r="F8" s="246"/>
      <c r="G8" s="246"/>
      <c r="H8" s="248"/>
    </row>
    <row r="9" spans="1:9">
      <c r="A9" s="67" t="s">
        <v>16</v>
      </c>
      <c r="B9" s="68" t="s">
        <v>17</v>
      </c>
      <c r="C9" s="67" t="s">
        <v>18</v>
      </c>
      <c r="D9" s="145" t="s">
        <v>19</v>
      </c>
      <c r="E9" s="67" t="s">
        <v>20</v>
      </c>
      <c r="F9" s="68" t="s">
        <v>21</v>
      </c>
      <c r="G9" s="67" t="s">
        <v>22</v>
      </c>
      <c r="H9" s="68" t="s">
        <v>23</v>
      </c>
    </row>
    <row r="10" spans="1:9">
      <c r="A10" s="146" t="s">
        <v>519</v>
      </c>
      <c r="B10" s="70"/>
      <c r="C10" s="70"/>
      <c r="D10" s="103" t="s">
        <v>760</v>
      </c>
      <c r="E10" s="70"/>
      <c r="F10" s="104">
        <f>Ведомственная!G10</f>
        <v>5602.04079</v>
      </c>
      <c r="G10" s="104">
        <f>Ведомственная!H10</f>
        <v>3678.17479</v>
      </c>
      <c r="H10" s="104">
        <f>Ведомственная!I10</f>
        <v>2729.15879</v>
      </c>
      <c r="I10" s="147">
        <f>F10+G10+H10</f>
        <v>12009.37437</v>
      </c>
    </row>
    <row r="11" spans="1:9">
      <c r="A11" s="73" t="s">
        <v>373</v>
      </c>
      <c r="B11" s="74" t="s">
        <v>743</v>
      </c>
      <c r="C11" s="74" t="s">
        <v>750</v>
      </c>
      <c r="D11" s="106" t="s">
        <v>760</v>
      </c>
      <c r="E11" s="74"/>
      <c r="F11" s="107">
        <f>Ведомственная!G11</f>
        <v>3226.7365</v>
      </c>
      <c r="G11" s="107">
        <f>Ведомственная!H11</f>
        <v>3273.7110000000002</v>
      </c>
      <c r="H11" s="107">
        <f>Ведомственная!I11</f>
        <v>2316.8180000000002</v>
      </c>
      <c r="I11" s="147">
        <f t="shared" ref="I11:I74" si="0">F11+G11+H11</f>
        <v>8817.2655000000013</v>
      </c>
    </row>
    <row r="12" spans="1:9" ht="51">
      <c r="A12" s="86" t="s">
        <v>374</v>
      </c>
      <c r="B12" s="108" t="s">
        <v>743</v>
      </c>
      <c r="C12" s="108" t="s">
        <v>744</v>
      </c>
      <c r="D12" s="109" t="s">
        <v>760</v>
      </c>
      <c r="E12" s="108"/>
      <c r="F12" s="110">
        <f>Ведомственная!G12</f>
        <v>938</v>
      </c>
      <c r="G12" s="110">
        <f>Ведомственная!H12</f>
        <v>974</v>
      </c>
      <c r="H12" s="110">
        <f>Ведомственная!I12</f>
        <v>1005</v>
      </c>
      <c r="I12" s="147">
        <f t="shared" si="0"/>
        <v>2917</v>
      </c>
    </row>
    <row r="13" spans="1:9" ht="51" outlineLevel="1">
      <c r="A13" s="111" t="s">
        <v>831</v>
      </c>
      <c r="B13" s="112" t="s">
        <v>743</v>
      </c>
      <c r="C13" s="112" t="s">
        <v>744</v>
      </c>
      <c r="D13" s="113" t="s">
        <v>601</v>
      </c>
      <c r="E13" s="112"/>
      <c r="F13" s="114">
        <f>Ведомственная!G13</f>
        <v>938</v>
      </c>
      <c r="G13" s="114">
        <f>Ведомственная!H13</f>
        <v>974</v>
      </c>
      <c r="H13" s="114">
        <f>Ведомственная!I13</f>
        <v>1005</v>
      </c>
      <c r="I13" s="147">
        <f t="shared" si="0"/>
        <v>2917</v>
      </c>
    </row>
    <row r="14" spans="1:9" ht="25.5" outlineLevel="1">
      <c r="A14" s="115" t="s">
        <v>375</v>
      </c>
      <c r="B14" s="116" t="s">
        <v>743</v>
      </c>
      <c r="C14" s="116" t="s">
        <v>744</v>
      </c>
      <c r="D14" s="117" t="s">
        <v>757</v>
      </c>
      <c r="E14" s="116"/>
      <c r="F14" s="114">
        <f>Ведомственная!G14</f>
        <v>938</v>
      </c>
      <c r="G14" s="114">
        <f>Ведомственная!H14</f>
        <v>974</v>
      </c>
      <c r="H14" s="114">
        <f>Ведомственная!I14</f>
        <v>1005</v>
      </c>
      <c r="I14" s="147">
        <f t="shared" si="0"/>
        <v>2917</v>
      </c>
    </row>
    <row r="15" spans="1:9" ht="38.25" outlineLevel="1">
      <c r="A15" s="118" t="s">
        <v>376</v>
      </c>
      <c r="B15" s="119" t="s">
        <v>743</v>
      </c>
      <c r="C15" s="119" t="s">
        <v>744</v>
      </c>
      <c r="D15" s="120" t="s">
        <v>758</v>
      </c>
      <c r="E15" s="119"/>
      <c r="F15" s="114">
        <f>Ведомственная!G15</f>
        <v>938</v>
      </c>
      <c r="G15" s="114">
        <f>Ведомственная!H15</f>
        <v>974</v>
      </c>
      <c r="H15" s="114">
        <f>Ведомственная!I15</f>
        <v>1005</v>
      </c>
      <c r="I15" s="147">
        <f t="shared" si="0"/>
        <v>2917</v>
      </c>
    </row>
    <row r="16" spans="1:9" ht="51" outlineLevel="1">
      <c r="A16" s="88" t="s">
        <v>382</v>
      </c>
      <c r="B16" s="121" t="s">
        <v>743</v>
      </c>
      <c r="C16" s="121" t="s">
        <v>744</v>
      </c>
      <c r="D16" s="122" t="s">
        <v>759</v>
      </c>
      <c r="E16" s="121"/>
      <c r="F16" s="114">
        <f>Ведомственная!G16</f>
        <v>938</v>
      </c>
      <c r="G16" s="114">
        <f>Ведомственная!H16</f>
        <v>974</v>
      </c>
      <c r="H16" s="114">
        <f>Ведомственная!I16</f>
        <v>1005</v>
      </c>
      <c r="I16" s="147">
        <f t="shared" si="0"/>
        <v>2917</v>
      </c>
    </row>
    <row r="17" spans="1:9" ht="76.5" outlineLevel="1">
      <c r="A17" s="76" t="s">
        <v>378</v>
      </c>
      <c r="B17" s="77" t="s">
        <v>743</v>
      </c>
      <c r="C17" s="77" t="s">
        <v>744</v>
      </c>
      <c r="D17" s="122" t="s">
        <v>759</v>
      </c>
      <c r="E17" s="77" t="s">
        <v>36</v>
      </c>
      <c r="F17" s="114">
        <f>Ведомственная!G17</f>
        <v>938</v>
      </c>
      <c r="G17" s="114">
        <f>Ведомственная!H17</f>
        <v>974</v>
      </c>
      <c r="H17" s="114">
        <f>Ведомственная!I17</f>
        <v>1005</v>
      </c>
      <c r="I17" s="147">
        <f t="shared" si="0"/>
        <v>2917</v>
      </c>
    </row>
    <row r="18" spans="1:9" ht="51">
      <c r="A18" s="86" t="s">
        <v>374</v>
      </c>
      <c r="B18" s="108" t="s">
        <v>743</v>
      </c>
      <c r="C18" s="108" t="s">
        <v>746</v>
      </c>
      <c r="D18" s="109" t="s">
        <v>760</v>
      </c>
      <c r="E18" s="108"/>
      <c r="F18" s="110">
        <f>Ведомственная!G18</f>
        <v>1644.0364999999999</v>
      </c>
      <c r="G18" s="110">
        <f>Ведомственная!H18</f>
        <v>2299.7110000000002</v>
      </c>
      <c r="H18" s="110">
        <f>Ведомственная!I18</f>
        <v>1311.818</v>
      </c>
      <c r="I18" s="147">
        <f t="shared" si="0"/>
        <v>5255.5655000000006</v>
      </c>
    </row>
    <row r="19" spans="1:9" ht="51" outlineLevel="1">
      <c r="A19" s="111" t="s">
        <v>831</v>
      </c>
      <c r="B19" s="112" t="s">
        <v>743</v>
      </c>
      <c r="C19" s="112" t="s">
        <v>746</v>
      </c>
      <c r="D19" s="113" t="s">
        <v>601</v>
      </c>
      <c r="E19" s="112"/>
      <c r="F19" s="114">
        <f>Ведомственная!G19</f>
        <v>1644.0364999999999</v>
      </c>
      <c r="G19" s="114">
        <f>Ведомственная!H19</f>
        <v>2299.7110000000002</v>
      </c>
      <c r="H19" s="114">
        <f>Ведомственная!I19</f>
        <v>1311.818</v>
      </c>
      <c r="I19" s="147">
        <f t="shared" si="0"/>
        <v>5255.5655000000006</v>
      </c>
    </row>
    <row r="20" spans="1:9" ht="25.5" outlineLevel="1">
      <c r="A20" s="115" t="s">
        <v>375</v>
      </c>
      <c r="B20" s="116" t="s">
        <v>743</v>
      </c>
      <c r="C20" s="116" t="s">
        <v>746</v>
      </c>
      <c r="D20" s="117" t="s">
        <v>757</v>
      </c>
      <c r="E20" s="116"/>
      <c r="F20" s="114">
        <f>Ведомственная!G20</f>
        <v>1644.0364999999999</v>
      </c>
      <c r="G20" s="114">
        <f>Ведомственная!H20</f>
        <v>2299.7110000000002</v>
      </c>
      <c r="H20" s="114">
        <f>Ведомственная!I20</f>
        <v>1311.818</v>
      </c>
      <c r="I20" s="147">
        <f t="shared" si="0"/>
        <v>5255.5655000000006</v>
      </c>
    </row>
    <row r="21" spans="1:9" ht="38.25" outlineLevel="1">
      <c r="A21" s="118" t="s">
        <v>376</v>
      </c>
      <c r="B21" s="119" t="s">
        <v>743</v>
      </c>
      <c r="C21" s="119" t="s">
        <v>746</v>
      </c>
      <c r="D21" s="120" t="s">
        <v>758</v>
      </c>
      <c r="E21" s="119"/>
      <c r="F21" s="114">
        <f>Ведомственная!G21</f>
        <v>1598</v>
      </c>
      <c r="G21" s="114">
        <f>Ведомственная!H21</f>
        <v>2299.7110000000002</v>
      </c>
      <c r="H21" s="114">
        <f>Ведомственная!I21</f>
        <v>1311.818</v>
      </c>
      <c r="I21" s="147">
        <f t="shared" si="0"/>
        <v>5209.5290000000005</v>
      </c>
    </row>
    <row r="22" spans="1:9" ht="63.75" outlineLevel="1">
      <c r="A22" s="88" t="s">
        <v>377</v>
      </c>
      <c r="B22" s="121" t="s">
        <v>743</v>
      </c>
      <c r="C22" s="121" t="s">
        <v>746</v>
      </c>
      <c r="D22" s="123" t="s">
        <v>761</v>
      </c>
      <c r="E22" s="121"/>
      <c r="F22" s="114">
        <f>Ведомственная!G22</f>
        <v>1598</v>
      </c>
      <c r="G22" s="114">
        <f>Ведомственная!H22</f>
        <v>1299.711</v>
      </c>
      <c r="H22" s="114">
        <f>Ведомственная!I22</f>
        <v>1311.818</v>
      </c>
      <c r="I22" s="147">
        <f t="shared" si="0"/>
        <v>4209.5290000000005</v>
      </c>
    </row>
    <row r="23" spans="1:9" ht="76.5" outlineLevel="1">
      <c r="A23" s="76" t="s">
        <v>378</v>
      </c>
      <c r="B23" s="77" t="s">
        <v>743</v>
      </c>
      <c r="C23" s="77" t="s">
        <v>746</v>
      </c>
      <c r="D23" s="122" t="s">
        <v>761</v>
      </c>
      <c r="E23" s="77" t="s">
        <v>36</v>
      </c>
      <c r="F23" s="114">
        <f>Ведомственная!G23</f>
        <v>898</v>
      </c>
      <c r="G23" s="114">
        <f>Ведомственная!H23</f>
        <v>932</v>
      </c>
      <c r="H23" s="114">
        <f>Ведомственная!I23</f>
        <v>970</v>
      </c>
      <c r="I23" s="147">
        <f t="shared" si="0"/>
        <v>2800</v>
      </c>
    </row>
    <row r="24" spans="1:9" ht="25.5" outlineLevel="1">
      <c r="A24" s="76" t="s">
        <v>379</v>
      </c>
      <c r="B24" s="77" t="s">
        <v>743</v>
      </c>
      <c r="C24" s="77" t="s">
        <v>746</v>
      </c>
      <c r="D24" s="122" t="s">
        <v>761</v>
      </c>
      <c r="E24" s="77" t="s">
        <v>61</v>
      </c>
      <c r="F24" s="114">
        <f>Ведомственная!G24</f>
        <v>644</v>
      </c>
      <c r="G24" s="114">
        <f>Ведомственная!H24</f>
        <v>367.71100000000001</v>
      </c>
      <c r="H24" s="114">
        <f>Ведомственная!I24</f>
        <v>341.81799999999998</v>
      </c>
      <c r="I24" s="147">
        <f t="shared" si="0"/>
        <v>1353.529</v>
      </c>
    </row>
    <row r="25" spans="1:9" ht="25.5" outlineLevel="1">
      <c r="A25" s="76" t="s">
        <v>381</v>
      </c>
      <c r="B25" s="77" t="s">
        <v>743</v>
      </c>
      <c r="C25" s="77" t="s">
        <v>746</v>
      </c>
      <c r="D25" s="122" t="s">
        <v>761</v>
      </c>
      <c r="E25" s="77" t="s">
        <v>159</v>
      </c>
      <c r="F25" s="114">
        <f>Ведомственная!G25</f>
        <v>56</v>
      </c>
      <c r="G25" s="114">
        <f>Ведомственная!H25</f>
        <v>0</v>
      </c>
      <c r="H25" s="114">
        <f>Ведомственная!I25</f>
        <v>0</v>
      </c>
      <c r="I25" s="147">
        <f t="shared" si="0"/>
        <v>56</v>
      </c>
    </row>
    <row r="26" spans="1:9" ht="51" outlineLevel="1">
      <c r="A26" s="88" t="s">
        <v>382</v>
      </c>
      <c r="B26" s="121" t="s">
        <v>743</v>
      </c>
      <c r="C26" s="121" t="s">
        <v>746</v>
      </c>
      <c r="D26" s="123" t="s">
        <v>759</v>
      </c>
      <c r="E26" s="121"/>
      <c r="F26" s="114">
        <f>Ведомственная!G26</f>
        <v>0</v>
      </c>
      <c r="G26" s="114">
        <f>Ведомственная!H26</f>
        <v>0</v>
      </c>
      <c r="H26" s="114">
        <f>Ведомственная!I26</f>
        <v>0</v>
      </c>
      <c r="I26" s="147">
        <f t="shared" si="0"/>
        <v>0</v>
      </c>
    </row>
    <row r="27" spans="1:9" ht="76.5" outlineLevel="1">
      <c r="A27" s="76" t="s">
        <v>378</v>
      </c>
      <c r="B27" s="77" t="s">
        <v>743</v>
      </c>
      <c r="C27" s="77" t="s">
        <v>746</v>
      </c>
      <c r="D27" s="122" t="s">
        <v>759</v>
      </c>
      <c r="E27" s="77" t="s">
        <v>36</v>
      </c>
      <c r="F27" s="114">
        <f>Ведомственная!G27</f>
        <v>0</v>
      </c>
      <c r="G27" s="114">
        <f>Ведомственная!H27</f>
        <v>0</v>
      </c>
      <c r="H27" s="114">
        <f>Ведомственная!I27</f>
        <v>0</v>
      </c>
      <c r="I27" s="147">
        <f t="shared" si="0"/>
        <v>0</v>
      </c>
    </row>
    <row r="28" spans="1:9" ht="51" outlineLevel="1">
      <c r="A28" s="76" t="s">
        <v>484</v>
      </c>
      <c r="B28" s="121" t="s">
        <v>743</v>
      </c>
      <c r="C28" s="121" t="s">
        <v>746</v>
      </c>
      <c r="D28" s="122" t="s">
        <v>762</v>
      </c>
      <c r="E28" s="121"/>
      <c r="F28" s="114">
        <f>Ведомственная!G28</f>
        <v>0</v>
      </c>
      <c r="G28" s="114">
        <f>Ведомственная!H28</f>
        <v>1000</v>
      </c>
      <c r="H28" s="114">
        <f>Ведомственная!I28</f>
        <v>0</v>
      </c>
      <c r="I28" s="147">
        <f t="shared" si="0"/>
        <v>1000</v>
      </c>
    </row>
    <row r="29" spans="1:9" ht="25.5" outlineLevel="1">
      <c r="A29" s="76" t="s">
        <v>379</v>
      </c>
      <c r="B29" s="77" t="s">
        <v>743</v>
      </c>
      <c r="C29" s="77" t="s">
        <v>746</v>
      </c>
      <c r="D29" s="122" t="s">
        <v>762</v>
      </c>
      <c r="E29" s="77" t="s">
        <v>61</v>
      </c>
      <c r="F29" s="114">
        <f>Ведомственная!G29</f>
        <v>0</v>
      </c>
      <c r="G29" s="114">
        <f>Ведомственная!H29</f>
        <v>1000</v>
      </c>
      <c r="H29" s="114">
        <f>Ведомственная!I29</f>
        <v>0</v>
      </c>
      <c r="I29" s="147">
        <f t="shared" si="0"/>
        <v>1000</v>
      </c>
    </row>
    <row r="30" spans="1:9" ht="63.75" outlineLevel="1">
      <c r="A30" s="118" t="s">
        <v>386</v>
      </c>
      <c r="B30" s="119" t="s">
        <v>743</v>
      </c>
      <c r="C30" s="119" t="s">
        <v>746</v>
      </c>
      <c r="D30" s="120" t="s">
        <v>763</v>
      </c>
      <c r="E30" s="119"/>
      <c r="F30" s="114">
        <f>Ведомственная!G30</f>
        <v>46.036499999999997</v>
      </c>
      <c r="G30" s="114">
        <f>Ведомственная!H30</f>
        <v>0</v>
      </c>
      <c r="H30" s="114">
        <f>Ведомственная!I30</f>
        <v>0</v>
      </c>
      <c r="I30" s="147">
        <f t="shared" si="0"/>
        <v>46.036499999999997</v>
      </c>
    </row>
    <row r="31" spans="1:9" ht="63.75" outlineLevel="1">
      <c r="A31" s="88" t="s">
        <v>377</v>
      </c>
      <c r="B31" s="121" t="s">
        <v>743</v>
      </c>
      <c r="C31" s="121" t="s">
        <v>746</v>
      </c>
      <c r="D31" s="124" t="s">
        <v>764</v>
      </c>
      <c r="E31" s="121"/>
      <c r="F31" s="114">
        <f>Ведомственная!G31</f>
        <v>46.036499999999997</v>
      </c>
      <c r="G31" s="114">
        <f>Ведомственная!H31</f>
        <v>0</v>
      </c>
      <c r="H31" s="114">
        <f>Ведомственная!I31</f>
        <v>0</v>
      </c>
      <c r="I31" s="147">
        <f t="shared" si="0"/>
        <v>46.036499999999997</v>
      </c>
    </row>
    <row r="32" spans="1:9" ht="25.5" outlineLevel="1">
      <c r="A32" s="76" t="s">
        <v>381</v>
      </c>
      <c r="B32" s="77" t="s">
        <v>743</v>
      </c>
      <c r="C32" s="77" t="s">
        <v>746</v>
      </c>
      <c r="D32" s="124" t="s">
        <v>764</v>
      </c>
      <c r="E32" s="125" t="s">
        <v>154</v>
      </c>
      <c r="F32" s="114">
        <f>Ведомственная!G32</f>
        <v>46.036499999999997</v>
      </c>
      <c r="G32" s="114">
        <f>Ведомственная!H32</f>
        <v>0</v>
      </c>
      <c r="H32" s="114">
        <f>Ведомственная!I32</f>
        <v>0</v>
      </c>
      <c r="I32" s="147">
        <f t="shared" si="0"/>
        <v>46.036499999999997</v>
      </c>
    </row>
    <row r="33" spans="1:9">
      <c r="A33" s="86" t="s">
        <v>383</v>
      </c>
      <c r="B33" s="108" t="s">
        <v>743</v>
      </c>
      <c r="C33" s="108" t="s">
        <v>26</v>
      </c>
      <c r="D33" s="109" t="s">
        <v>760</v>
      </c>
      <c r="E33" s="108"/>
      <c r="F33" s="110">
        <f>Ведомственная!G33</f>
        <v>1</v>
      </c>
      <c r="G33" s="110">
        <f>Ведомственная!H33</f>
        <v>0</v>
      </c>
      <c r="H33" s="110">
        <f>Ведомственная!I33</f>
        <v>0</v>
      </c>
      <c r="I33" s="147">
        <f t="shared" si="0"/>
        <v>1</v>
      </c>
    </row>
    <row r="34" spans="1:9" ht="51" outlineLevel="1">
      <c r="A34" s="111" t="s">
        <v>832</v>
      </c>
      <c r="B34" s="112" t="s">
        <v>743</v>
      </c>
      <c r="C34" s="112" t="s">
        <v>26</v>
      </c>
      <c r="D34" s="113" t="s">
        <v>601</v>
      </c>
      <c r="E34" s="112"/>
      <c r="F34" s="114">
        <f>Ведомственная!G34</f>
        <v>1</v>
      </c>
      <c r="G34" s="114">
        <f>Ведомственная!H34</f>
        <v>0</v>
      </c>
      <c r="H34" s="114">
        <f>Ведомственная!I34</f>
        <v>0</v>
      </c>
      <c r="I34" s="147">
        <f t="shared" si="0"/>
        <v>1</v>
      </c>
    </row>
    <row r="35" spans="1:9" ht="25.5" outlineLevel="1">
      <c r="A35" s="115" t="s">
        <v>375</v>
      </c>
      <c r="B35" s="116" t="s">
        <v>743</v>
      </c>
      <c r="C35" s="116" t="s">
        <v>26</v>
      </c>
      <c r="D35" s="117" t="s">
        <v>757</v>
      </c>
      <c r="E35" s="116"/>
      <c r="F35" s="114">
        <f>Ведомственная!G35</f>
        <v>1</v>
      </c>
      <c r="G35" s="114">
        <f>Ведомственная!H35</f>
        <v>0</v>
      </c>
      <c r="H35" s="114">
        <f>Ведомственная!I35</f>
        <v>0</v>
      </c>
      <c r="I35" s="147">
        <f t="shared" si="0"/>
        <v>1</v>
      </c>
    </row>
    <row r="36" spans="1:9" ht="25.5" outlineLevel="1">
      <c r="A36" s="118" t="s">
        <v>384</v>
      </c>
      <c r="B36" s="119" t="s">
        <v>743</v>
      </c>
      <c r="C36" s="119" t="s">
        <v>26</v>
      </c>
      <c r="D36" s="120" t="s">
        <v>605</v>
      </c>
      <c r="E36" s="119"/>
      <c r="F36" s="114">
        <f>Ведомственная!G36</f>
        <v>1</v>
      </c>
      <c r="G36" s="114">
        <f>Ведомственная!H36</f>
        <v>0</v>
      </c>
      <c r="H36" s="114">
        <f>Ведомственная!I36</f>
        <v>0</v>
      </c>
      <c r="I36" s="147">
        <f t="shared" si="0"/>
        <v>1</v>
      </c>
    </row>
    <row r="37" spans="1:9" ht="25.5" outlineLevel="1">
      <c r="A37" s="88" t="s">
        <v>836</v>
      </c>
      <c r="B37" s="121" t="s">
        <v>743</v>
      </c>
      <c r="C37" s="121" t="s">
        <v>26</v>
      </c>
      <c r="D37" s="123" t="s">
        <v>765</v>
      </c>
      <c r="E37" s="121"/>
      <c r="F37" s="114">
        <f>Ведомственная!G37</f>
        <v>1</v>
      </c>
      <c r="G37" s="114">
        <f>Ведомственная!H37</f>
        <v>0</v>
      </c>
      <c r="H37" s="114">
        <f>Ведомственная!I37</f>
        <v>0</v>
      </c>
      <c r="I37" s="147">
        <f t="shared" si="0"/>
        <v>1</v>
      </c>
    </row>
    <row r="38" spans="1:9" ht="25.5" outlineLevel="1">
      <c r="A38" s="76" t="s">
        <v>381</v>
      </c>
      <c r="B38" s="77" t="s">
        <v>743</v>
      </c>
      <c r="C38" s="77" t="s">
        <v>26</v>
      </c>
      <c r="D38" s="122" t="s">
        <v>765</v>
      </c>
      <c r="E38" s="77" t="s">
        <v>159</v>
      </c>
      <c r="F38" s="114">
        <f>Ведомственная!G38</f>
        <v>1</v>
      </c>
      <c r="G38" s="114">
        <f>Ведомственная!H38</f>
        <v>0</v>
      </c>
      <c r="H38" s="114">
        <f>Ведомственная!I38</f>
        <v>0</v>
      </c>
      <c r="I38" s="147">
        <f t="shared" si="0"/>
        <v>1</v>
      </c>
    </row>
    <row r="39" spans="1:9">
      <c r="A39" s="86" t="s">
        <v>385</v>
      </c>
      <c r="B39" s="108" t="s">
        <v>743</v>
      </c>
      <c r="C39" s="108" t="s">
        <v>28</v>
      </c>
      <c r="D39" s="109" t="s">
        <v>760</v>
      </c>
      <c r="E39" s="108"/>
      <c r="F39" s="110">
        <f>Ведомственная!G39</f>
        <v>643.69999999999993</v>
      </c>
      <c r="G39" s="110">
        <f>Ведомственная!H39</f>
        <v>0</v>
      </c>
      <c r="H39" s="110">
        <f>Ведомственная!I39</f>
        <v>0</v>
      </c>
      <c r="I39" s="147">
        <f t="shared" si="0"/>
        <v>643.69999999999993</v>
      </c>
    </row>
    <row r="40" spans="1:9" ht="51" outlineLevel="1">
      <c r="A40" s="111" t="s">
        <v>831</v>
      </c>
      <c r="B40" s="112" t="s">
        <v>743</v>
      </c>
      <c r="C40" s="112" t="s">
        <v>28</v>
      </c>
      <c r="D40" s="113" t="s">
        <v>601</v>
      </c>
      <c r="E40" s="112"/>
      <c r="F40" s="114">
        <f>Ведомственная!G40</f>
        <v>643.69999999999993</v>
      </c>
      <c r="G40" s="114">
        <f>Ведомственная!H40</f>
        <v>0</v>
      </c>
      <c r="H40" s="114">
        <f>Ведомственная!I40</f>
        <v>0</v>
      </c>
      <c r="I40" s="147">
        <f t="shared" si="0"/>
        <v>643.69999999999993</v>
      </c>
    </row>
    <row r="41" spans="1:9" ht="25.5" outlineLevel="1">
      <c r="A41" s="115" t="s">
        <v>375</v>
      </c>
      <c r="B41" s="116" t="s">
        <v>743</v>
      </c>
      <c r="C41" s="116" t="s">
        <v>28</v>
      </c>
      <c r="D41" s="117" t="s">
        <v>757</v>
      </c>
      <c r="E41" s="116"/>
      <c r="F41" s="114">
        <f>Ведомственная!G41</f>
        <v>643.69999999999993</v>
      </c>
      <c r="G41" s="114">
        <f>Ведомственная!H41</f>
        <v>0</v>
      </c>
      <c r="H41" s="114">
        <f>Ведомственная!I41</f>
        <v>0</v>
      </c>
      <c r="I41" s="147">
        <f t="shared" si="0"/>
        <v>643.69999999999993</v>
      </c>
    </row>
    <row r="42" spans="1:9" ht="63.75" outlineLevel="1">
      <c r="A42" s="118" t="s">
        <v>386</v>
      </c>
      <c r="B42" s="119" t="s">
        <v>743</v>
      </c>
      <c r="C42" s="119" t="s">
        <v>28</v>
      </c>
      <c r="D42" s="120" t="s">
        <v>763</v>
      </c>
      <c r="E42" s="119"/>
      <c r="F42" s="114">
        <f>Ведомственная!G42</f>
        <v>643.69999999999993</v>
      </c>
      <c r="G42" s="114">
        <f>Ведомственная!H42</f>
        <v>0</v>
      </c>
      <c r="H42" s="114">
        <f>Ведомственная!I42</f>
        <v>0</v>
      </c>
      <c r="I42" s="147">
        <f t="shared" si="0"/>
        <v>643.69999999999993</v>
      </c>
    </row>
    <row r="43" spans="1:9" ht="89.25" outlineLevel="1">
      <c r="A43" s="88" t="s">
        <v>387</v>
      </c>
      <c r="B43" s="121" t="s">
        <v>743</v>
      </c>
      <c r="C43" s="121" t="s">
        <v>28</v>
      </c>
      <c r="D43" s="123" t="s">
        <v>766</v>
      </c>
      <c r="E43" s="121"/>
      <c r="F43" s="114">
        <f>Ведомственная!G43</f>
        <v>30.2</v>
      </c>
      <c r="G43" s="114">
        <f>Ведомственная!H43</f>
        <v>0</v>
      </c>
      <c r="H43" s="114">
        <f>Ведомственная!I43</f>
        <v>0</v>
      </c>
      <c r="I43" s="147">
        <f t="shared" si="0"/>
        <v>30.2</v>
      </c>
    </row>
    <row r="44" spans="1:9" ht="25.5" outlineLevel="1">
      <c r="A44" s="76" t="s">
        <v>388</v>
      </c>
      <c r="B44" s="77" t="s">
        <v>743</v>
      </c>
      <c r="C44" s="77" t="s">
        <v>28</v>
      </c>
      <c r="D44" s="122" t="s">
        <v>766</v>
      </c>
      <c r="E44" s="77" t="s">
        <v>154</v>
      </c>
      <c r="F44" s="114">
        <f>Ведомственная!G44</f>
        <v>30.2</v>
      </c>
      <c r="G44" s="114">
        <f>Ведомственная!H44</f>
        <v>0</v>
      </c>
      <c r="H44" s="114">
        <f>Ведомственная!I44</f>
        <v>0</v>
      </c>
      <c r="I44" s="147">
        <f t="shared" si="0"/>
        <v>30.2</v>
      </c>
    </row>
    <row r="45" spans="1:9" ht="76.5" outlineLevel="1">
      <c r="A45" s="88" t="s">
        <v>389</v>
      </c>
      <c r="B45" s="121" t="s">
        <v>743</v>
      </c>
      <c r="C45" s="121" t="s">
        <v>28</v>
      </c>
      <c r="D45" s="123" t="s">
        <v>767</v>
      </c>
      <c r="E45" s="121"/>
      <c r="F45" s="114">
        <f>Ведомственная!G45</f>
        <v>5.6</v>
      </c>
      <c r="G45" s="114">
        <f>Ведомственная!H45</f>
        <v>0</v>
      </c>
      <c r="H45" s="114">
        <f>Ведомственная!I45</f>
        <v>0</v>
      </c>
      <c r="I45" s="147">
        <f t="shared" si="0"/>
        <v>5.6</v>
      </c>
    </row>
    <row r="46" spans="1:9" ht="25.5" outlineLevel="1">
      <c r="A46" s="76" t="s">
        <v>388</v>
      </c>
      <c r="B46" s="77" t="s">
        <v>743</v>
      </c>
      <c r="C46" s="77" t="s">
        <v>28</v>
      </c>
      <c r="D46" s="122" t="s">
        <v>767</v>
      </c>
      <c r="E46" s="77" t="s">
        <v>154</v>
      </c>
      <c r="F46" s="114">
        <f>Ведомственная!G46</f>
        <v>5.6</v>
      </c>
      <c r="G46" s="114">
        <f>Ведомственная!H46</f>
        <v>0</v>
      </c>
      <c r="H46" s="114">
        <f>Ведомственная!I46</f>
        <v>0</v>
      </c>
      <c r="I46" s="147">
        <f t="shared" si="0"/>
        <v>5.6</v>
      </c>
    </row>
    <row r="47" spans="1:9" ht="76.5" outlineLevel="1">
      <c r="A47" s="88" t="s">
        <v>390</v>
      </c>
      <c r="B47" s="121" t="s">
        <v>743</v>
      </c>
      <c r="C47" s="121" t="s">
        <v>28</v>
      </c>
      <c r="D47" s="123" t="s">
        <v>768</v>
      </c>
      <c r="E47" s="121"/>
      <c r="F47" s="114">
        <f>Ведомственная!G47</f>
        <v>2.7</v>
      </c>
      <c r="G47" s="114">
        <f>Ведомственная!H47</f>
        <v>0</v>
      </c>
      <c r="H47" s="114">
        <f>Ведомственная!I47</f>
        <v>0</v>
      </c>
      <c r="I47" s="147">
        <f t="shared" si="0"/>
        <v>2.7</v>
      </c>
    </row>
    <row r="48" spans="1:9" ht="25.5" outlineLevel="1">
      <c r="A48" s="76" t="s">
        <v>388</v>
      </c>
      <c r="B48" s="77" t="s">
        <v>743</v>
      </c>
      <c r="C48" s="77" t="s">
        <v>28</v>
      </c>
      <c r="D48" s="122" t="s">
        <v>768</v>
      </c>
      <c r="E48" s="77" t="s">
        <v>154</v>
      </c>
      <c r="F48" s="114">
        <f>Ведомственная!G48</f>
        <v>2.7</v>
      </c>
      <c r="G48" s="114">
        <f>Ведомственная!H48</f>
        <v>0</v>
      </c>
      <c r="H48" s="114">
        <f>Ведомственная!I48</f>
        <v>0</v>
      </c>
      <c r="I48" s="147">
        <f t="shared" si="0"/>
        <v>2.7</v>
      </c>
    </row>
    <row r="49" spans="1:9" ht="76.5" outlineLevel="1">
      <c r="A49" s="88" t="s">
        <v>391</v>
      </c>
      <c r="B49" s="121" t="s">
        <v>743</v>
      </c>
      <c r="C49" s="121" t="s">
        <v>28</v>
      </c>
      <c r="D49" s="123" t="s">
        <v>769</v>
      </c>
      <c r="E49" s="121"/>
      <c r="F49" s="114">
        <f>Ведомственная!G49</f>
        <v>34.4</v>
      </c>
      <c r="G49" s="114">
        <f>Ведомственная!H49</f>
        <v>0</v>
      </c>
      <c r="H49" s="114">
        <f>Ведомственная!I49</f>
        <v>0</v>
      </c>
      <c r="I49" s="147">
        <f t="shared" si="0"/>
        <v>34.4</v>
      </c>
    </row>
    <row r="50" spans="1:9" ht="25.5" outlineLevel="1">
      <c r="A50" s="76" t="s">
        <v>388</v>
      </c>
      <c r="B50" s="77" t="s">
        <v>743</v>
      </c>
      <c r="C50" s="77" t="s">
        <v>28</v>
      </c>
      <c r="D50" s="122" t="s">
        <v>769</v>
      </c>
      <c r="E50" s="77" t="s">
        <v>154</v>
      </c>
      <c r="F50" s="114">
        <f>Ведомственная!G50</f>
        <v>34.4</v>
      </c>
      <c r="G50" s="114">
        <f>Ведомственная!H50</f>
        <v>0</v>
      </c>
      <c r="H50" s="114">
        <f>Ведомственная!I50</f>
        <v>0</v>
      </c>
      <c r="I50" s="147">
        <f t="shared" si="0"/>
        <v>34.4</v>
      </c>
    </row>
    <row r="51" spans="1:9" ht="76.5" outlineLevel="1">
      <c r="A51" s="88" t="s">
        <v>392</v>
      </c>
      <c r="B51" s="121" t="s">
        <v>743</v>
      </c>
      <c r="C51" s="121" t="s">
        <v>28</v>
      </c>
      <c r="D51" s="123" t="s">
        <v>770</v>
      </c>
      <c r="E51" s="121"/>
      <c r="F51" s="114">
        <f>Ведомственная!G51</f>
        <v>570.79999999999995</v>
      </c>
      <c r="G51" s="114">
        <f>Ведомственная!H51</f>
        <v>0</v>
      </c>
      <c r="H51" s="114">
        <f>Ведомственная!I51</f>
        <v>0</v>
      </c>
      <c r="I51" s="147">
        <f t="shared" si="0"/>
        <v>570.79999999999995</v>
      </c>
    </row>
    <row r="52" spans="1:9" ht="25.5" outlineLevel="1">
      <c r="A52" s="76" t="s">
        <v>388</v>
      </c>
      <c r="B52" s="77" t="s">
        <v>743</v>
      </c>
      <c r="C52" s="77" t="s">
        <v>28</v>
      </c>
      <c r="D52" s="122" t="s">
        <v>770</v>
      </c>
      <c r="E52" s="77" t="s">
        <v>154</v>
      </c>
      <c r="F52" s="114">
        <f>Ведомственная!G52</f>
        <v>570.79999999999995</v>
      </c>
      <c r="G52" s="114">
        <f>Ведомственная!H52</f>
        <v>0</v>
      </c>
      <c r="H52" s="114">
        <f>Ведомственная!I52</f>
        <v>0</v>
      </c>
      <c r="I52" s="147">
        <f t="shared" si="0"/>
        <v>570.79999999999995</v>
      </c>
    </row>
    <row r="53" spans="1:9">
      <c r="A53" s="73" t="s">
        <v>483</v>
      </c>
      <c r="B53" s="74" t="s">
        <v>744</v>
      </c>
      <c r="C53" s="74" t="s">
        <v>750</v>
      </c>
      <c r="D53" s="106" t="s">
        <v>760</v>
      </c>
      <c r="E53" s="74"/>
      <c r="F53" s="107">
        <f>Ведомственная!G53</f>
        <v>118.4</v>
      </c>
      <c r="G53" s="107">
        <f>Ведомственная!H53</f>
        <v>122.7</v>
      </c>
      <c r="H53" s="107">
        <f>Ведомственная!I53</f>
        <v>122.7</v>
      </c>
      <c r="I53" s="147">
        <f t="shared" si="0"/>
        <v>363.8</v>
      </c>
    </row>
    <row r="54" spans="1:9">
      <c r="A54" s="86" t="s">
        <v>482</v>
      </c>
      <c r="B54" s="108" t="s">
        <v>744</v>
      </c>
      <c r="C54" s="108" t="s">
        <v>745</v>
      </c>
      <c r="D54" s="109" t="s">
        <v>760</v>
      </c>
      <c r="E54" s="108"/>
      <c r="F54" s="110">
        <f>Ведомственная!G54</f>
        <v>118.4</v>
      </c>
      <c r="G54" s="110">
        <f>Ведомственная!H54</f>
        <v>122.7</v>
      </c>
      <c r="H54" s="110">
        <f>Ведомственная!I54</f>
        <v>122.7</v>
      </c>
      <c r="I54" s="147">
        <f t="shared" si="0"/>
        <v>363.8</v>
      </c>
    </row>
    <row r="55" spans="1:9" ht="51" outlineLevel="1">
      <c r="A55" s="111" t="s">
        <v>831</v>
      </c>
      <c r="B55" s="112" t="s">
        <v>744</v>
      </c>
      <c r="C55" s="112" t="s">
        <v>745</v>
      </c>
      <c r="D55" s="113" t="s">
        <v>601</v>
      </c>
      <c r="E55" s="112"/>
      <c r="F55" s="114">
        <f>Ведомственная!G55</f>
        <v>118.4</v>
      </c>
      <c r="G55" s="114">
        <f>Ведомственная!H55</f>
        <v>122.7</v>
      </c>
      <c r="H55" s="114">
        <f>Ведомственная!I55</f>
        <v>122.7</v>
      </c>
      <c r="I55" s="147">
        <f t="shared" si="0"/>
        <v>363.8</v>
      </c>
    </row>
    <row r="56" spans="1:9" ht="25.5" outlineLevel="1">
      <c r="A56" s="115" t="s">
        <v>375</v>
      </c>
      <c r="B56" s="116" t="s">
        <v>744</v>
      </c>
      <c r="C56" s="116" t="s">
        <v>745</v>
      </c>
      <c r="D56" s="117" t="s">
        <v>757</v>
      </c>
      <c r="E56" s="116"/>
      <c r="F56" s="114">
        <f>Ведомственная!G56</f>
        <v>118.4</v>
      </c>
      <c r="G56" s="114">
        <f>Ведомственная!H56</f>
        <v>122.7</v>
      </c>
      <c r="H56" s="114">
        <f>Ведомственная!I56</f>
        <v>122.7</v>
      </c>
      <c r="I56" s="147">
        <f t="shared" si="0"/>
        <v>363.8</v>
      </c>
    </row>
    <row r="57" spans="1:9" ht="63.75" outlineLevel="1">
      <c r="A57" s="118" t="s">
        <v>386</v>
      </c>
      <c r="B57" s="119" t="s">
        <v>744</v>
      </c>
      <c r="C57" s="119" t="s">
        <v>745</v>
      </c>
      <c r="D57" s="120" t="s">
        <v>763</v>
      </c>
      <c r="E57" s="119"/>
      <c r="F57" s="114">
        <f>Ведомственная!G57</f>
        <v>118.4</v>
      </c>
      <c r="G57" s="114">
        <f>Ведомственная!H57</f>
        <v>122.7</v>
      </c>
      <c r="H57" s="114">
        <f>Ведомственная!I57</f>
        <v>122.7</v>
      </c>
      <c r="I57" s="147">
        <f t="shared" si="0"/>
        <v>363.8</v>
      </c>
    </row>
    <row r="58" spans="1:9" ht="89.25" outlineLevel="1">
      <c r="A58" s="118" t="s">
        <v>481</v>
      </c>
      <c r="B58" s="121" t="s">
        <v>744</v>
      </c>
      <c r="C58" s="121" t="s">
        <v>745</v>
      </c>
      <c r="D58" s="123" t="s">
        <v>771</v>
      </c>
      <c r="E58" s="121"/>
      <c r="F58" s="114">
        <f>Ведомственная!G58</f>
        <v>118.4</v>
      </c>
      <c r="G58" s="114">
        <f>Ведомственная!H58</f>
        <v>122.7</v>
      </c>
      <c r="H58" s="114">
        <f>Ведомственная!I58</f>
        <v>122.7</v>
      </c>
      <c r="I58" s="147">
        <f t="shared" si="0"/>
        <v>363.8</v>
      </c>
    </row>
    <row r="59" spans="1:9" ht="76.5" outlineLevel="1">
      <c r="A59" s="76" t="s">
        <v>378</v>
      </c>
      <c r="B59" s="77" t="s">
        <v>744</v>
      </c>
      <c r="C59" s="77" t="s">
        <v>745</v>
      </c>
      <c r="D59" s="122" t="s">
        <v>771</v>
      </c>
      <c r="E59" s="77" t="s">
        <v>36</v>
      </c>
      <c r="F59" s="114">
        <f>Ведомственная!G59</f>
        <v>106.4</v>
      </c>
      <c r="G59" s="114">
        <f>Ведомственная!H59</f>
        <v>109.7</v>
      </c>
      <c r="H59" s="114">
        <f>Ведомственная!I59</f>
        <v>109.7</v>
      </c>
      <c r="I59" s="147">
        <f t="shared" si="0"/>
        <v>325.8</v>
      </c>
    </row>
    <row r="60" spans="1:9" ht="25.5" outlineLevel="1">
      <c r="A60" s="76" t="s">
        <v>379</v>
      </c>
      <c r="B60" s="77" t="s">
        <v>744</v>
      </c>
      <c r="C60" s="77" t="s">
        <v>745</v>
      </c>
      <c r="D60" s="122" t="s">
        <v>771</v>
      </c>
      <c r="E60" s="77" t="s">
        <v>61</v>
      </c>
      <c r="F60" s="114">
        <f>Ведомственная!G60</f>
        <v>12</v>
      </c>
      <c r="G60" s="114">
        <f>Ведомственная!H60</f>
        <v>13</v>
      </c>
      <c r="H60" s="114">
        <f>Ведомственная!I60</f>
        <v>13</v>
      </c>
      <c r="I60" s="147">
        <f t="shared" si="0"/>
        <v>38</v>
      </c>
    </row>
    <row r="61" spans="1:9" ht="25.5">
      <c r="A61" s="73" t="s">
        <v>393</v>
      </c>
      <c r="B61" s="74" t="s">
        <v>745</v>
      </c>
      <c r="C61" s="74" t="s">
        <v>750</v>
      </c>
      <c r="D61" s="106" t="s">
        <v>760</v>
      </c>
      <c r="E61" s="74"/>
      <c r="F61" s="107">
        <f>Ведомственная!G61</f>
        <v>15</v>
      </c>
      <c r="G61" s="107">
        <f>Ведомственная!H61</f>
        <v>0</v>
      </c>
      <c r="H61" s="107">
        <f>Ведомственная!I61</f>
        <v>0</v>
      </c>
      <c r="I61" s="147">
        <f t="shared" si="0"/>
        <v>15</v>
      </c>
    </row>
    <row r="62" spans="1:9" ht="51">
      <c r="A62" s="86" t="s">
        <v>396</v>
      </c>
      <c r="B62" s="108" t="s">
        <v>745</v>
      </c>
      <c r="C62" s="108" t="s">
        <v>25</v>
      </c>
      <c r="D62" s="109" t="s">
        <v>760</v>
      </c>
      <c r="E62" s="108"/>
      <c r="F62" s="110">
        <f>Ведомственная!G62</f>
        <v>15</v>
      </c>
      <c r="G62" s="110">
        <f>Ведомственная!H62</f>
        <v>0</v>
      </c>
      <c r="H62" s="110">
        <f>Ведомственная!I62</f>
        <v>0</v>
      </c>
      <c r="I62" s="147">
        <f t="shared" si="0"/>
        <v>15</v>
      </c>
    </row>
    <row r="63" spans="1:9" ht="51" outlineLevel="1">
      <c r="A63" s="111" t="s">
        <v>831</v>
      </c>
      <c r="B63" s="112" t="s">
        <v>745</v>
      </c>
      <c r="C63" s="112" t="s">
        <v>25</v>
      </c>
      <c r="D63" s="113" t="s">
        <v>601</v>
      </c>
      <c r="E63" s="112"/>
      <c r="F63" s="114">
        <f>Ведомственная!G63</f>
        <v>15</v>
      </c>
      <c r="G63" s="114">
        <f>Ведомственная!H63</f>
        <v>0</v>
      </c>
      <c r="H63" s="114">
        <f>Ведомственная!I63</f>
        <v>0</v>
      </c>
      <c r="I63" s="147">
        <f t="shared" si="0"/>
        <v>15</v>
      </c>
    </row>
    <row r="64" spans="1:9" ht="25.5" outlineLevel="1">
      <c r="A64" s="115" t="s">
        <v>375</v>
      </c>
      <c r="B64" s="116" t="s">
        <v>745</v>
      </c>
      <c r="C64" s="116" t="s">
        <v>25</v>
      </c>
      <c r="D64" s="117" t="s">
        <v>757</v>
      </c>
      <c r="E64" s="116"/>
      <c r="F64" s="114">
        <f>Ведомственная!G64</f>
        <v>15</v>
      </c>
      <c r="G64" s="114">
        <f>Ведомственная!H64</f>
        <v>0</v>
      </c>
      <c r="H64" s="114">
        <f>Ведомственная!I64</f>
        <v>0</v>
      </c>
      <c r="I64" s="147">
        <f t="shared" si="0"/>
        <v>15</v>
      </c>
    </row>
    <row r="65" spans="1:9" ht="38.25" outlineLevel="1">
      <c r="A65" s="118" t="s">
        <v>394</v>
      </c>
      <c r="B65" s="119" t="s">
        <v>745</v>
      </c>
      <c r="C65" s="119" t="s">
        <v>25</v>
      </c>
      <c r="D65" s="120" t="s">
        <v>772</v>
      </c>
      <c r="E65" s="119"/>
      <c r="F65" s="114">
        <f>Ведомственная!G65</f>
        <v>15</v>
      </c>
      <c r="G65" s="114">
        <f>Ведомственная!H65</f>
        <v>0</v>
      </c>
      <c r="H65" s="114">
        <f>Ведомственная!I65</f>
        <v>0</v>
      </c>
      <c r="I65" s="147">
        <f t="shared" si="0"/>
        <v>15</v>
      </c>
    </row>
    <row r="66" spans="1:9" ht="25.5" outlineLevel="1">
      <c r="A66" s="118" t="s">
        <v>479</v>
      </c>
      <c r="B66" s="121" t="s">
        <v>745</v>
      </c>
      <c r="C66" s="121" t="s">
        <v>25</v>
      </c>
      <c r="D66" s="123" t="s">
        <v>773</v>
      </c>
      <c r="E66" s="121"/>
      <c r="F66" s="114">
        <f>Ведомственная!G66</f>
        <v>0</v>
      </c>
      <c r="G66" s="114">
        <f>Ведомственная!H66</f>
        <v>0</v>
      </c>
      <c r="H66" s="114">
        <f>Ведомственная!I66</f>
        <v>0</v>
      </c>
      <c r="I66" s="147">
        <f t="shared" si="0"/>
        <v>0</v>
      </c>
    </row>
    <row r="67" spans="1:9" ht="25.5" outlineLevel="1">
      <c r="A67" s="76" t="s">
        <v>379</v>
      </c>
      <c r="B67" s="77" t="s">
        <v>745</v>
      </c>
      <c r="C67" s="77" t="s">
        <v>25</v>
      </c>
      <c r="D67" s="122" t="s">
        <v>773</v>
      </c>
      <c r="E67" s="77" t="s">
        <v>61</v>
      </c>
      <c r="F67" s="114">
        <f>Ведомственная!G67</f>
        <v>0</v>
      </c>
      <c r="G67" s="114">
        <f>Ведомственная!H67</f>
        <v>0</v>
      </c>
      <c r="H67" s="114">
        <f>Ведомственная!I67</f>
        <v>0</v>
      </c>
      <c r="I67" s="147">
        <f t="shared" si="0"/>
        <v>0</v>
      </c>
    </row>
    <row r="68" spans="1:9" ht="38.25" outlineLevel="1">
      <c r="A68" s="118" t="s">
        <v>480</v>
      </c>
      <c r="B68" s="77" t="s">
        <v>745</v>
      </c>
      <c r="C68" s="77" t="s">
        <v>25</v>
      </c>
      <c r="D68" s="122" t="s">
        <v>773</v>
      </c>
      <c r="E68" s="77" t="s">
        <v>224</v>
      </c>
      <c r="F68" s="114">
        <f>Ведомственная!G68</f>
        <v>0</v>
      </c>
      <c r="G68" s="114">
        <f>Ведомственная!H68</f>
        <v>0</v>
      </c>
      <c r="H68" s="114">
        <f>Ведомственная!I68</f>
        <v>0</v>
      </c>
      <c r="I68" s="147">
        <f t="shared" si="0"/>
        <v>0</v>
      </c>
    </row>
    <row r="69" spans="1:9" ht="51" outlineLevel="1">
      <c r="A69" s="88" t="s">
        <v>395</v>
      </c>
      <c r="B69" s="121" t="s">
        <v>745</v>
      </c>
      <c r="C69" s="121" t="s">
        <v>25</v>
      </c>
      <c r="D69" s="123" t="s">
        <v>774</v>
      </c>
      <c r="E69" s="121"/>
      <c r="F69" s="114">
        <f>Ведомственная!G69</f>
        <v>15</v>
      </c>
      <c r="G69" s="114">
        <f>Ведомственная!H69</f>
        <v>0</v>
      </c>
      <c r="H69" s="114">
        <f>Ведомственная!I69</f>
        <v>0</v>
      </c>
      <c r="I69" s="147">
        <f t="shared" si="0"/>
        <v>15</v>
      </c>
    </row>
    <row r="70" spans="1:9" ht="25.5" outlineLevel="1">
      <c r="A70" s="76" t="s">
        <v>379</v>
      </c>
      <c r="B70" s="77" t="s">
        <v>745</v>
      </c>
      <c r="C70" s="77" t="s">
        <v>25</v>
      </c>
      <c r="D70" s="122" t="s">
        <v>774</v>
      </c>
      <c r="E70" s="77" t="s">
        <v>61</v>
      </c>
      <c r="F70" s="114">
        <f>Ведомственная!G70</f>
        <v>15</v>
      </c>
      <c r="G70" s="114">
        <f>Ведомственная!H70</f>
        <v>0</v>
      </c>
      <c r="H70" s="114">
        <f>Ведомственная!I70</f>
        <v>0</v>
      </c>
      <c r="I70" s="147">
        <f t="shared" si="0"/>
        <v>15</v>
      </c>
    </row>
    <row r="71" spans="1:9" ht="38.25">
      <c r="A71" s="86" t="s">
        <v>397</v>
      </c>
      <c r="B71" s="108" t="s">
        <v>745</v>
      </c>
      <c r="C71" s="108" t="s">
        <v>29</v>
      </c>
      <c r="D71" s="109" t="s">
        <v>760</v>
      </c>
      <c r="E71" s="108"/>
      <c r="F71" s="110">
        <f>Ведомственная!G71</f>
        <v>0</v>
      </c>
      <c r="G71" s="110">
        <f>Ведомственная!H71</f>
        <v>0</v>
      </c>
      <c r="H71" s="110">
        <f>Ведомственная!I71</f>
        <v>0</v>
      </c>
      <c r="I71" s="147">
        <f t="shared" si="0"/>
        <v>0</v>
      </c>
    </row>
    <row r="72" spans="1:9" ht="51" outlineLevel="1">
      <c r="A72" s="111" t="s">
        <v>831</v>
      </c>
      <c r="B72" s="112" t="s">
        <v>745</v>
      </c>
      <c r="C72" s="112" t="s">
        <v>29</v>
      </c>
      <c r="D72" s="113" t="s">
        <v>601</v>
      </c>
      <c r="E72" s="112"/>
      <c r="F72" s="114">
        <f>Ведомственная!G72</f>
        <v>0</v>
      </c>
      <c r="G72" s="114">
        <f>Ведомственная!H72</f>
        <v>0</v>
      </c>
      <c r="H72" s="114">
        <f>Ведомственная!I72</f>
        <v>0</v>
      </c>
      <c r="I72" s="147">
        <f t="shared" si="0"/>
        <v>0</v>
      </c>
    </row>
    <row r="73" spans="1:9" ht="25.5" outlineLevel="1">
      <c r="A73" s="115" t="s">
        <v>375</v>
      </c>
      <c r="B73" s="116" t="s">
        <v>745</v>
      </c>
      <c r="C73" s="116" t="s">
        <v>29</v>
      </c>
      <c r="D73" s="117" t="s">
        <v>757</v>
      </c>
      <c r="E73" s="116"/>
      <c r="F73" s="114">
        <f>Ведомственная!G73</f>
        <v>0</v>
      </c>
      <c r="G73" s="114">
        <f>Ведомственная!H73</f>
        <v>0</v>
      </c>
      <c r="H73" s="114">
        <f>Ведомственная!I73</f>
        <v>0</v>
      </c>
      <c r="I73" s="147">
        <f t="shared" si="0"/>
        <v>0</v>
      </c>
    </row>
    <row r="74" spans="1:9" ht="38.25" outlineLevel="1">
      <c r="A74" s="118" t="s">
        <v>394</v>
      </c>
      <c r="B74" s="119" t="s">
        <v>745</v>
      </c>
      <c r="C74" s="119" t="s">
        <v>29</v>
      </c>
      <c r="D74" s="120" t="s">
        <v>772</v>
      </c>
      <c r="E74" s="119"/>
      <c r="F74" s="114">
        <f>Ведомственная!G74</f>
        <v>0</v>
      </c>
      <c r="G74" s="114">
        <f>Ведомственная!H74</f>
        <v>0</v>
      </c>
      <c r="H74" s="114">
        <f>Ведомственная!I74</f>
        <v>0</v>
      </c>
      <c r="I74" s="147">
        <f t="shared" si="0"/>
        <v>0</v>
      </c>
    </row>
    <row r="75" spans="1:9" ht="25.5" outlineLevel="1">
      <c r="A75" s="118" t="s">
        <v>478</v>
      </c>
      <c r="B75" s="121" t="s">
        <v>745</v>
      </c>
      <c r="C75" s="121" t="s">
        <v>29</v>
      </c>
      <c r="D75" s="124" t="s">
        <v>775</v>
      </c>
      <c r="E75" s="121"/>
      <c r="F75" s="114">
        <f>Ведомственная!G75</f>
        <v>0</v>
      </c>
      <c r="G75" s="114">
        <f>Ведомственная!H75</f>
        <v>0</v>
      </c>
      <c r="H75" s="114">
        <f>Ведомственная!I75</f>
        <v>0</v>
      </c>
      <c r="I75" s="147">
        <f t="shared" ref="I75:I140" si="1">F75+G75+H75</f>
        <v>0</v>
      </c>
    </row>
    <row r="76" spans="1:9" ht="25.5" outlineLevel="1">
      <c r="A76" s="76" t="s">
        <v>379</v>
      </c>
      <c r="B76" s="77" t="s">
        <v>745</v>
      </c>
      <c r="C76" s="77" t="s">
        <v>29</v>
      </c>
      <c r="D76" s="124" t="s">
        <v>775</v>
      </c>
      <c r="E76" s="77" t="s">
        <v>61</v>
      </c>
      <c r="F76" s="114">
        <f>Ведомственная!G76</f>
        <v>0</v>
      </c>
      <c r="G76" s="114">
        <f>Ведомственная!H76</f>
        <v>0</v>
      </c>
      <c r="H76" s="114">
        <f>Ведомственная!I76</f>
        <v>0</v>
      </c>
      <c r="I76" s="147">
        <f t="shared" si="1"/>
        <v>0</v>
      </c>
    </row>
    <row r="77" spans="1:9" ht="38.25" outlineLevel="1">
      <c r="A77" s="88" t="s">
        <v>398</v>
      </c>
      <c r="B77" s="121" t="s">
        <v>745</v>
      </c>
      <c r="C77" s="121" t="s">
        <v>29</v>
      </c>
      <c r="D77" s="123" t="s">
        <v>776</v>
      </c>
      <c r="E77" s="121"/>
      <c r="F77" s="114">
        <f>Ведомственная!G77</f>
        <v>0</v>
      </c>
      <c r="G77" s="114">
        <f>Ведомственная!H77</f>
        <v>0</v>
      </c>
      <c r="H77" s="114">
        <f>Ведомственная!I77</f>
        <v>0</v>
      </c>
      <c r="I77" s="147">
        <f t="shared" si="1"/>
        <v>0</v>
      </c>
    </row>
    <row r="78" spans="1:9" ht="25.5" outlineLevel="1">
      <c r="A78" s="76" t="s">
        <v>379</v>
      </c>
      <c r="B78" s="77" t="s">
        <v>745</v>
      </c>
      <c r="C78" s="77" t="s">
        <v>29</v>
      </c>
      <c r="D78" s="122" t="s">
        <v>776</v>
      </c>
      <c r="E78" s="77" t="s">
        <v>61</v>
      </c>
      <c r="F78" s="114">
        <f>Ведомственная!G78</f>
        <v>0</v>
      </c>
      <c r="G78" s="114">
        <f>Ведомственная!H78</f>
        <v>0</v>
      </c>
      <c r="H78" s="114">
        <f>Ведомственная!I78</f>
        <v>0</v>
      </c>
      <c r="I78" s="147">
        <f t="shared" si="1"/>
        <v>0</v>
      </c>
    </row>
    <row r="79" spans="1:9">
      <c r="A79" s="73" t="s">
        <v>399</v>
      </c>
      <c r="B79" s="74" t="s">
        <v>746</v>
      </c>
      <c r="C79" s="74" t="s">
        <v>750</v>
      </c>
      <c r="D79" s="106" t="s">
        <v>760</v>
      </c>
      <c r="E79" s="74"/>
      <c r="F79" s="107">
        <f>Ведомственная!G79</f>
        <v>521</v>
      </c>
      <c r="G79" s="107">
        <f>Ведомственная!H79</f>
        <v>0</v>
      </c>
      <c r="H79" s="107">
        <f>Ведомственная!I79</f>
        <v>0</v>
      </c>
      <c r="I79" s="147">
        <f t="shared" si="1"/>
        <v>521</v>
      </c>
    </row>
    <row r="80" spans="1:9">
      <c r="A80" s="86" t="s">
        <v>476</v>
      </c>
      <c r="B80" s="108" t="s">
        <v>746</v>
      </c>
      <c r="C80" s="108" t="s">
        <v>743</v>
      </c>
      <c r="D80" s="109" t="s">
        <v>760</v>
      </c>
      <c r="E80" s="108"/>
      <c r="F80" s="110">
        <f>Ведомственная!G80</f>
        <v>0</v>
      </c>
      <c r="G80" s="110">
        <f>Ведомственная!H80</f>
        <v>0</v>
      </c>
      <c r="H80" s="110">
        <f>Ведомственная!I80</f>
        <v>0</v>
      </c>
      <c r="I80" s="147">
        <f t="shared" si="1"/>
        <v>0</v>
      </c>
    </row>
    <row r="81" spans="1:9" ht="51" outlineLevel="1">
      <c r="A81" s="111" t="s">
        <v>832</v>
      </c>
      <c r="B81" s="112" t="s">
        <v>746</v>
      </c>
      <c r="C81" s="112" t="s">
        <v>743</v>
      </c>
      <c r="D81" s="113" t="s">
        <v>601</v>
      </c>
      <c r="E81" s="112"/>
      <c r="F81" s="114">
        <f>Ведомственная!G81</f>
        <v>0</v>
      </c>
      <c r="G81" s="114">
        <f>Ведомственная!H81</f>
        <v>0</v>
      </c>
      <c r="H81" s="114">
        <f>Ведомственная!I81</f>
        <v>0</v>
      </c>
      <c r="I81" s="147">
        <f t="shared" si="1"/>
        <v>0</v>
      </c>
    </row>
    <row r="82" spans="1:9" ht="25.5" outlineLevel="1">
      <c r="A82" s="115" t="s">
        <v>375</v>
      </c>
      <c r="B82" s="116" t="s">
        <v>746</v>
      </c>
      <c r="C82" s="116" t="s">
        <v>743</v>
      </c>
      <c r="D82" s="117" t="s">
        <v>757</v>
      </c>
      <c r="E82" s="116"/>
      <c r="F82" s="114">
        <f>Ведомственная!G82</f>
        <v>0</v>
      </c>
      <c r="G82" s="114">
        <f>Ведомственная!H82</f>
        <v>0</v>
      </c>
      <c r="H82" s="114">
        <f>Ведомственная!I82</f>
        <v>0</v>
      </c>
      <c r="I82" s="147">
        <f t="shared" si="1"/>
        <v>0</v>
      </c>
    </row>
    <row r="83" spans="1:9" ht="25.5" outlineLevel="1">
      <c r="A83" s="118" t="s">
        <v>384</v>
      </c>
      <c r="B83" s="119" t="s">
        <v>746</v>
      </c>
      <c r="C83" s="119" t="s">
        <v>743</v>
      </c>
      <c r="D83" s="120" t="s">
        <v>605</v>
      </c>
      <c r="E83" s="119"/>
      <c r="F83" s="114">
        <f>Ведомственная!G83</f>
        <v>0</v>
      </c>
      <c r="G83" s="114">
        <f>Ведомственная!H83</f>
        <v>0</v>
      </c>
      <c r="H83" s="114">
        <f>Ведомственная!I83</f>
        <v>0</v>
      </c>
      <c r="I83" s="147">
        <f t="shared" si="1"/>
        <v>0</v>
      </c>
    </row>
    <row r="84" spans="1:9" ht="38.25" outlineLevel="1">
      <c r="A84" s="88" t="s">
        <v>477</v>
      </c>
      <c r="B84" s="121" t="s">
        <v>746</v>
      </c>
      <c r="C84" s="121" t="s">
        <v>743</v>
      </c>
      <c r="D84" s="122" t="s">
        <v>777</v>
      </c>
      <c r="E84" s="121"/>
      <c r="F84" s="114">
        <f>Ведомственная!G84</f>
        <v>0</v>
      </c>
      <c r="G84" s="114">
        <f>Ведомственная!H84</f>
        <v>0</v>
      </c>
      <c r="H84" s="114">
        <f>Ведомственная!I84</f>
        <v>0</v>
      </c>
      <c r="I84" s="147">
        <f t="shared" si="1"/>
        <v>0</v>
      </c>
    </row>
    <row r="85" spans="1:9" ht="25.5" outlineLevel="1">
      <c r="A85" s="76" t="s">
        <v>379</v>
      </c>
      <c r="B85" s="77" t="s">
        <v>746</v>
      </c>
      <c r="C85" s="77" t="s">
        <v>743</v>
      </c>
      <c r="D85" s="122" t="s">
        <v>777</v>
      </c>
      <c r="E85" s="77" t="s">
        <v>61</v>
      </c>
      <c r="F85" s="114">
        <f>Ведомственная!G85</f>
        <v>0</v>
      </c>
      <c r="G85" s="114">
        <f>Ведомственная!H85</f>
        <v>0</v>
      </c>
      <c r="H85" s="114">
        <f>Ведомственная!I85</f>
        <v>0</v>
      </c>
      <c r="I85" s="147">
        <f t="shared" si="1"/>
        <v>0</v>
      </c>
    </row>
    <row r="86" spans="1:9">
      <c r="A86" s="86" t="s">
        <v>400</v>
      </c>
      <c r="B86" s="108" t="s">
        <v>746</v>
      </c>
      <c r="C86" s="108" t="s">
        <v>748</v>
      </c>
      <c r="D86" s="109" t="s">
        <v>760</v>
      </c>
      <c r="E86" s="108"/>
      <c r="F86" s="110">
        <f>Ведомственная!G86</f>
        <v>0</v>
      </c>
      <c r="G86" s="110">
        <f>Ведомственная!H86</f>
        <v>0</v>
      </c>
      <c r="H86" s="110">
        <f>Ведомственная!I86</f>
        <v>0</v>
      </c>
      <c r="I86" s="147">
        <f t="shared" si="1"/>
        <v>0</v>
      </c>
    </row>
    <row r="87" spans="1:9" ht="51" outlineLevel="1">
      <c r="A87" s="111" t="s">
        <v>831</v>
      </c>
      <c r="B87" s="112" t="s">
        <v>746</v>
      </c>
      <c r="C87" s="112" t="s">
        <v>748</v>
      </c>
      <c r="D87" s="113" t="s">
        <v>601</v>
      </c>
      <c r="E87" s="112"/>
      <c r="F87" s="114">
        <f>Ведомственная!G87</f>
        <v>0</v>
      </c>
      <c r="G87" s="114">
        <f>Ведомственная!H87</f>
        <v>0</v>
      </c>
      <c r="H87" s="114">
        <f>Ведомственная!I87</f>
        <v>0</v>
      </c>
      <c r="I87" s="147">
        <f t="shared" si="1"/>
        <v>0</v>
      </c>
    </row>
    <row r="88" spans="1:9" ht="25.5" outlineLevel="1">
      <c r="A88" s="115" t="s">
        <v>375</v>
      </c>
      <c r="B88" s="116" t="s">
        <v>746</v>
      </c>
      <c r="C88" s="116" t="s">
        <v>748</v>
      </c>
      <c r="D88" s="117" t="s">
        <v>757</v>
      </c>
      <c r="E88" s="116"/>
      <c r="F88" s="114">
        <f>Ведомственная!G88</f>
        <v>0</v>
      </c>
      <c r="G88" s="114">
        <f>Ведомственная!H88</f>
        <v>0</v>
      </c>
      <c r="H88" s="114">
        <f>Ведомственная!I88</f>
        <v>0</v>
      </c>
      <c r="I88" s="147">
        <f t="shared" si="1"/>
        <v>0</v>
      </c>
    </row>
    <row r="89" spans="1:9" ht="25.5" outlineLevel="1">
      <c r="A89" s="118" t="s">
        <v>384</v>
      </c>
      <c r="B89" s="119" t="s">
        <v>746</v>
      </c>
      <c r="C89" s="119" t="s">
        <v>748</v>
      </c>
      <c r="D89" s="120" t="s">
        <v>605</v>
      </c>
      <c r="E89" s="119"/>
      <c r="F89" s="114">
        <f>Ведомственная!G89</f>
        <v>0</v>
      </c>
      <c r="G89" s="114">
        <f>Ведомственная!H89</f>
        <v>0</v>
      </c>
      <c r="H89" s="114">
        <f>Ведомственная!I89</f>
        <v>0</v>
      </c>
      <c r="I89" s="147">
        <f t="shared" si="1"/>
        <v>0</v>
      </c>
    </row>
    <row r="90" spans="1:9" ht="63.75" outlineLevel="1">
      <c r="A90" s="88" t="s">
        <v>401</v>
      </c>
      <c r="B90" s="121" t="s">
        <v>746</v>
      </c>
      <c r="C90" s="121" t="s">
        <v>748</v>
      </c>
      <c r="D90" s="123" t="s">
        <v>778</v>
      </c>
      <c r="E90" s="121"/>
      <c r="F90" s="114">
        <f>Ведомственная!G90</f>
        <v>0</v>
      </c>
      <c r="G90" s="114">
        <f>Ведомственная!H90</f>
        <v>0</v>
      </c>
      <c r="H90" s="114">
        <f>Ведомственная!I90</f>
        <v>0</v>
      </c>
      <c r="I90" s="147">
        <f t="shared" si="1"/>
        <v>0</v>
      </c>
    </row>
    <row r="91" spans="1:9" ht="25.5" outlineLevel="1">
      <c r="A91" s="76" t="s">
        <v>379</v>
      </c>
      <c r="B91" s="77" t="s">
        <v>746</v>
      </c>
      <c r="C91" s="77" t="s">
        <v>748</v>
      </c>
      <c r="D91" s="122" t="s">
        <v>778</v>
      </c>
      <c r="E91" s="77" t="s">
        <v>61</v>
      </c>
      <c r="F91" s="114">
        <f>Ведомственная!G91</f>
        <v>0</v>
      </c>
      <c r="G91" s="114">
        <f>Ведомственная!H91</f>
        <v>0</v>
      </c>
      <c r="H91" s="114">
        <f>Ведомственная!I91</f>
        <v>0</v>
      </c>
      <c r="I91" s="147">
        <f t="shared" si="1"/>
        <v>0</v>
      </c>
    </row>
    <row r="92" spans="1:9">
      <c r="A92" s="86" t="s">
        <v>402</v>
      </c>
      <c r="B92" s="108" t="s">
        <v>746</v>
      </c>
      <c r="C92" s="108" t="s">
        <v>751</v>
      </c>
      <c r="D92" s="109" t="s">
        <v>760</v>
      </c>
      <c r="E92" s="108"/>
      <c r="F92" s="110">
        <f>Ведомственная!G92</f>
        <v>511</v>
      </c>
      <c r="G92" s="110">
        <f>Ведомственная!H92</f>
        <v>0</v>
      </c>
      <c r="H92" s="110">
        <f>Ведомственная!I92</f>
        <v>0</v>
      </c>
      <c r="I92" s="147">
        <f t="shared" si="1"/>
        <v>511</v>
      </c>
    </row>
    <row r="93" spans="1:9" ht="51" outlineLevel="1">
      <c r="A93" s="111" t="s">
        <v>831</v>
      </c>
      <c r="B93" s="112" t="s">
        <v>746</v>
      </c>
      <c r="C93" s="112" t="s">
        <v>751</v>
      </c>
      <c r="D93" s="113" t="s">
        <v>601</v>
      </c>
      <c r="E93" s="112"/>
      <c r="F93" s="114">
        <f>Ведомственная!G93</f>
        <v>511</v>
      </c>
      <c r="G93" s="114">
        <f>Ведомственная!H93</f>
        <v>0</v>
      </c>
      <c r="H93" s="114">
        <f>Ведомственная!I93</f>
        <v>0</v>
      </c>
      <c r="I93" s="147">
        <f t="shared" si="1"/>
        <v>511</v>
      </c>
    </row>
    <row r="94" spans="1:9" ht="25.5" outlineLevel="1">
      <c r="A94" s="115" t="s">
        <v>403</v>
      </c>
      <c r="B94" s="116" t="s">
        <v>746</v>
      </c>
      <c r="C94" s="116" t="s">
        <v>751</v>
      </c>
      <c r="D94" s="117" t="s">
        <v>779</v>
      </c>
      <c r="E94" s="116"/>
      <c r="F94" s="114">
        <f>Ведомственная!G94</f>
        <v>511</v>
      </c>
      <c r="G94" s="114">
        <f>Ведомственная!H94</f>
        <v>0</v>
      </c>
      <c r="H94" s="114">
        <f>Ведомственная!I94</f>
        <v>0</v>
      </c>
      <c r="I94" s="147">
        <f t="shared" si="1"/>
        <v>511</v>
      </c>
    </row>
    <row r="95" spans="1:9" ht="76.5" outlineLevel="1">
      <c r="A95" s="118" t="s">
        <v>704</v>
      </c>
      <c r="B95" s="119" t="s">
        <v>746</v>
      </c>
      <c r="C95" s="119" t="s">
        <v>751</v>
      </c>
      <c r="D95" s="120" t="s">
        <v>780</v>
      </c>
      <c r="E95" s="119"/>
      <c r="F95" s="114">
        <f>Ведомственная!G95</f>
        <v>511</v>
      </c>
      <c r="G95" s="114">
        <f>Ведомственная!H95</f>
        <v>0</v>
      </c>
      <c r="H95" s="114">
        <f>Ведомственная!I95</f>
        <v>0</v>
      </c>
      <c r="I95" s="147">
        <f t="shared" si="1"/>
        <v>511</v>
      </c>
    </row>
    <row r="96" spans="1:9" ht="25.5" outlineLevel="1">
      <c r="A96" s="88" t="s">
        <v>475</v>
      </c>
      <c r="B96" s="121" t="s">
        <v>746</v>
      </c>
      <c r="C96" s="121" t="s">
        <v>751</v>
      </c>
      <c r="D96" s="123" t="s">
        <v>781</v>
      </c>
      <c r="E96" s="121"/>
      <c r="F96" s="114">
        <f>Ведомственная!G96</f>
        <v>511</v>
      </c>
      <c r="G96" s="114">
        <f>Ведомственная!H96</f>
        <v>0</v>
      </c>
      <c r="H96" s="114">
        <f>Ведомственная!I96</f>
        <v>0</v>
      </c>
      <c r="I96" s="147">
        <f t="shared" si="1"/>
        <v>511</v>
      </c>
    </row>
    <row r="97" spans="1:9" ht="25.5" outlineLevel="1">
      <c r="A97" s="76" t="s">
        <v>379</v>
      </c>
      <c r="B97" s="77" t="s">
        <v>746</v>
      </c>
      <c r="C97" s="77" t="s">
        <v>751</v>
      </c>
      <c r="D97" s="122" t="s">
        <v>781</v>
      </c>
      <c r="E97" s="77" t="s">
        <v>61</v>
      </c>
      <c r="F97" s="114">
        <f>Ведомственная!G97</f>
        <v>511</v>
      </c>
      <c r="G97" s="114">
        <f>Ведомственная!H97</f>
        <v>0</v>
      </c>
      <c r="H97" s="114">
        <f>Ведомственная!I97</f>
        <v>0</v>
      </c>
      <c r="I97" s="147">
        <f t="shared" si="1"/>
        <v>511</v>
      </c>
    </row>
    <row r="98" spans="1:9" ht="25.5" outlineLevel="1">
      <c r="A98" s="88" t="s">
        <v>404</v>
      </c>
      <c r="B98" s="121" t="s">
        <v>746</v>
      </c>
      <c r="C98" s="121" t="s">
        <v>751</v>
      </c>
      <c r="D98" s="123" t="s">
        <v>782</v>
      </c>
      <c r="E98" s="121"/>
      <c r="F98" s="114">
        <f>Ведомственная!G98</f>
        <v>0</v>
      </c>
      <c r="G98" s="114">
        <f>Ведомственная!H98</f>
        <v>0</v>
      </c>
      <c r="H98" s="114">
        <f>Ведомственная!I98</f>
        <v>0</v>
      </c>
      <c r="I98" s="147">
        <f t="shared" si="1"/>
        <v>0</v>
      </c>
    </row>
    <row r="99" spans="1:9" ht="25.5" outlineLevel="1">
      <c r="A99" s="76" t="s">
        <v>379</v>
      </c>
      <c r="B99" s="77" t="s">
        <v>746</v>
      </c>
      <c r="C99" s="77" t="s">
        <v>751</v>
      </c>
      <c r="D99" s="122" t="s">
        <v>782</v>
      </c>
      <c r="E99" s="77" t="s">
        <v>61</v>
      </c>
      <c r="F99" s="114">
        <f>Ведомственная!G99</f>
        <v>0</v>
      </c>
      <c r="G99" s="114">
        <f>Ведомственная!H99</f>
        <v>0</v>
      </c>
      <c r="H99" s="114">
        <f>Ведомственная!I99</f>
        <v>0</v>
      </c>
      <c r="I99" s="147">
        <f t="shared" si="1"/>
        <v>0</v>
      </c>
    </row>
    <row r="100" spans="1:9" ht="38.25" outlineLevel="1">
      <c r="A100" s="88" t="s">
        <v>405</v>
      </c>
      <c r="B100" s="121" t="s">
        <v>746</v>
      </c>
      <c r="C100" s="121" t="s">
        <v>751</v>
      </c>
      <c r="D100" s="123" t="s">
        <v>783</v>
      </c>
      <c r="E100" s="121"/>
      <c r="F100" s="114">
        <f>Ведомственная!G100</f>
        <v>0</v>
      </c>
      <c r="G100" s="114">
        <f>Ведомственная!H100</f>
        <v>0</v>
      </c>
      <c r="H100" s="114">
        <f>Ведомственная!I100</f>
        <v>0</v>
      </c>
      <c r="I100" s="147">
        <f t="shared" si="1"/>
        <v>0</v>
      </c>
    </row>
    <row r="101" spans="1:9" ht="25.5" outlineLevel="1">
      <c r="A101" s="76" t="s">
        <v>379</v>
      </c>
      <c r="B101" s="77" t="s">
        <v>746</v>
      </c>
      <c r="C101" s="77" t="s">
        <v>751</v>
      </c>
      <c r="D101" s="122" t="s">
        <v>783</v>
      </c>
      <c r="E101" s="77" t="s">
        <v>61</v>
      </c>
      <c r="F101" s="114">
        <f>Ведомственная!G101</f>
        <v>0</v>
      </c>
      <c r="G101" s="114">
        <f>Ведомственная!H101</f>
        <v>0</v>
      </c>
      <c r="H101" s="114">
        <f>Ведомственная!I101</f>
        <v>0</v>
      </c>
      <c r="I101" s="147">
        <f t="shared" si="1"/>
        <v>0</v>
      </c>
    </row>
    <row r="102" spans="1:9" ht="63.75" outlineLevel="1">
      <c r="A102" s="118" t="s">
        <v>406</v>
      </c>
      <c r="B102" s="119" t="s">
        <v>746</v>
      </c>
      <c r="C102" s="119" t="s">
        <v>751</v>
      </c>
      <c r="D102" s="120" t="s">
        <v>784</v>
      </c>
      <c r="E102" s="119"/>
      <c r="F102" s="114">
        <f>Ведомственная!G102</f>
        <v>0</v>
      </c>
      <c r="G102" s="114">
        <f>Ведомственная!H102</f>
        <v>0</v>
      </c>
      <c r="H102" s="114">
        <f>Ведомственная!I102</f>
        <v>0</v>
      </c>
      <c r="I102" s="147">
        <f t="shared" si="1"/>
        <v>0</v>
      </c>
    </row>
    <row r="103" spans="1:9" ht="25.5" outlineLevel="1">
      <c r="A103" s="88" t="s">
        <v>404</v>
      </c>
      <c r="B103" s="121" t="s">
        <v>746</v>
      </c>
      <c r="C103" s="121" t="s">
        <v>751</v>
      </c>
      <c r="D103" s="123" t="s">
        <v>785</v>
      </c>
      <c r="E103" s="121"/>
      <c r="F103" s="114">
        <f>Ведомственная!G103</f>
        <v>0</v>
      </c>
      <c r="G103" s="114">
        <f>Ведомственная!H103</f>
        <v>0</v>
      </c>
      <c r="H103" s="114">
        <f>Ведомственная!I103</f>
        <v>0</v>
      </c>
      <c r="I103" s="147">
        <f t="shared" si="1"/>
        <v>0</v>
      </c>
    </row>
    <row r="104" spans="1:9" ht="25.5" outlineLevel="1">
      <c r="A104" s="76" t="s">
        <v>379</v>
      </c>
      <c r="B104" s="77" t="s">
        <v>746</v>
      </c>
      <c r="C104" s="77" t="s">
        <v>751</v>
      </c>
      <c r="D104" s="122" t="s">
        <v>785</v>
      </c>
      <c r="E104" s="77" t="s">
        <v>61</v>
      </c>
      <c r="F104" s="114">
        <f>Ведомственная!G104</f>
        <v>0</v>
      </c>
      <c r="G104" s="114">
        <f>Ведомственная!H104</f>
        <v>0</v>
      </c>
      <c r="H104" s="114">
        <f>Ведомственная!I104</f>
        <v>0</v>
      </c>
      <c r="I104" s="147">
        <f t="shared" si="1"/>
        <v>0</v>
      </c>
    </row>
    <row r="105" spans="1:9" ht="25.5">
      <c r="A105" s="86" t="s">
        <v>408</v>
      </c>
      <c r="B105" s="108" t="s">
        <v>746</v>
      </c>
      <c r="C105" s="108" t="s">
        <v>27</v>
      </c>
      <c r="D105" s="109" t="s">
        <v>760</v>
      </c>
      <c r="E105" s="108"/>
      <c r="F105" s="110">
        <f>Ведомственная!G105</f>
        <v>10</v>
      </c>
      <c r="G105" s="110">
        <f>Ведомственная!H105</f>
        <v>0</v>
      </c>
      <c r="H105" s="110">
        <f>Ведомственная!I105</f>
        <v>0</v>
      </c>
      <c r="I105" s="147">
        <f t="shared" si="1"/>
        <v>10</v>
      </c>
    </row>
    <row r="106" spans="1:9" ht="51" outlineLevel="1">
      <c r="A106" s="111" t="s">
        <v>831</v>
      </c>
      <c r="B106" s="112" t="s">
        <v>746</v>
      </c>
      <c r="C106" s="112" t="s">
        <v>27</v>
      </c>
      <c r="D106" s="113" t="s">
        <v>601</v>
      </c>
      <c r="E106" s="112"/>
      <c r="F106" s="114">
        <f>Ведомственная!G106</f>
        <v>10</v>
      </c>
      <c r="G106" s="114">
        <f>Ведомственная!H106</f>
        <v>0</v>
      </c>
      <c r="H106" s="114">
        <f>Ведомственная!I106</f>
        <v>0</v>
      </c>
      <c r="I106" s="147">
        <f t="shared" si="1"/>
        <v>10</v>
      </c>
    </row>
    <row r="107" spans="1:9" ht="25.5" outlineLevel="1">
      <c r="A107" s="115" t="s">
        <v>375</v>
      </c>
      <c r="B107" s="116" t="s">
        <v>746</v>
      </c>
      <c r="C107" s="116" t="s">
        <v>27</v>
      </c>
      <c r="D107" s="117" t="s">
        <v>757</v>
      </c>
      <c r="E107" s="116"/>
      <c r="F107" s="114">
        <f>Ведомственная!G107</f>
        <v>10</v>
      </c>
      <c r="G107" s="114">
        <f>Ведомственная!H107</f>
        <v>0</v>
      </c>
      <c r="H107" s="114">
        <f>Ведомственная!I107</f>
        <v>0</v>
      </c>
      <c r="I107" s="147">
        <f t="shared" si="1"/>
        <v>10</v>
      </c>
    </row>
    <row r="108" spans="1:9" ht="25.5" outlineLevel="1">
      <c r="A108" s="118" t="s">
        <v>384</v>
      </c>
      <c r="B108" s="119" t="s">
        <v>746</v>
      </c>
      <c r="C108" s="119" t="s">
        <v>27</v>
      </c>
      <c r="D108" s="120" t="s">
        <v>605</v>
      </c>
      <c r="E108" s="119"/>
      <c r="F108" s="114">
        <f>Ведомственная!G108</f>
        <v>10</v>
      </c>
      <c r="G108" s="114">
        <f>Ведомственная!H108</f>
        <v>0</v>
      </c>
      <c r="H108" s="114">
        <f>Ведомственная!I108</f>
        <v>0</v>
      </c>
      <c r="I108" s="147">
        <f t="shared" si="1"/>
        <v>10</v>
      </c>
    </row>
    <row r="109" spans="1:9" ht="38.25" outlineLevel="1">
      <c r="A109" s="88" t="s">
        <v>469</v>
      </c>
      <c r="B109" s="121" t="s">
        <v>746</v>
      </c>
      <c r="C109" s="121" t="s">
        <v>27</v>
      </c>
      <c r="D109" s="123" t="s">
        <v>786</v>
      </c>
      <c r="E109" s="121"/>
      <c r="F109" s="114">
        <f>Ведомственная!G109</f>
        <v>10</v>
      </c>
      <c r="G109" s="114">
        <f>Ведомственная!H109</f>
        <v>0</v>
      </c>
      <c r="H109" s="114">
        <f>Ведомственная!I109</f>
        <v>0</v>
      </c>
      <c r="I109" s="147">
        <f t="shared" si="1"/>
        <v>10</v>
      </c>
    </row>
    <row r="110" spans="1:9" ht="25.5" outlineLevel="1">
      <c r="A110" s="76" t="s">
        <v>379</v>
      </c>
      <c r="B110" s="77" t="s">
        <v>746</v>
      </c>
      <c r="C110" s="77" t="s">
        <v>27</v>
      </c>
      <c r="D110" s="122" t="s">
        <v>786</v>
      </c>
      <c r="E110" s="77" t="s">
        <v>61</v>
      </c>
      <c r="F110" s="114">
        <f>Ведомственная!G110</f>
        <v>10</v>
      </c>
      <c r="G110" s="114">
        <f>Ведомственная!H110</f>
        <v>0</v>
      </c>
      <c r="H110" s="114">
        <f>Ведомственная!I110</f>
        <v>0</v>
      </c>
      <c r="I110" s="147">
        <f t="shared" si="1"/>
        <v>10</v>
      </c>
    </row>
    <row r="111" spans="1:9" ht="51" outlineLevel="1">
      <c r="A111" s="88" t="s">
        <v>409</v>
      </c>
      <c r="B111" s="121" t="s">
        <v>746</v>
      </c>
      <c r="C111" s="121" t="s">
        <v>27</v>
      </c>
      <c r="D111" s="123" t="s">
        <v>787</v>
      </c>
      <c r="E111" s="121"/>
      <c r="F111" s="114">
        <f>Ведомственная!G111</f>
        <v>0</v>
      </c>
      <c r="G111" s="114">
        <f>Ведомственная!H111</f>
        <v>0</v>
      </c>
      <c r="H111" s="114">
        <f>Ведомственная!I111</f>
        <v>0</v>
      </c>
      <c r="I111" s="147">
        <f t="shared" si="1"/>
        <v>0</v>
      </c>
    </row>
    <row r="112" spans="1:9" ht="25.5" outlineLevel="1">
      <c r="A112" s="76" t="s">
        <v>379</v>
      </c>
      <c r="B112" s="77" t="s">
        <v>746</v>
      </c>
      <c r="C112" s="77" t="s">
        <v>27</v>
      </c>
      <c r="D112" s="122" t="s">
        <v>787</v>
      </c>
      <c r="E112" s="77" t="s">
        <v>61</v>
      </c>
      <c r="F112" s="114">
        <f>Ведомственная!G112</f>
        <v>0</v>
      </c>
      <c r="G112" s="114">
        <f>Ведомственная!H112</f>
        <v>0</v>
      </c>
      <c r="H112" s="114">
        <f>Ведомственная!I112</f>
        <v>0</v>
      </c>
      <c r="I112" s="147">
        <f t="shared" si="1"/>
        <v>0</v>
      </c>
    </row>
    <row r="113" spans="1:9" ht="25.5">
      <c r="A113" s="73" t="s">
        <v>410</v>
      </c>
      <c r="B113" s="74" t="s">
        <v>747</v>
      </c>
      <c r="C113" s="74" t="s">
        <v>750</v>
      </c>
      <c r="D113" s="106" t="s">
        <v>760</v>
      </c>
      <c r="E113" s="74"/>
      <c r="F113" s="107">
        <f>Ведомственная!G113</f>
        <v>451.44040000000001</v>
      </c>
      <c r="G113" s="107">
        <f>Ведомственная!H113</f>
        <v>85.64079000000001</v>
      </c>
      <c r="H113" s="107">
        <f>Ведомственная!I113</f>
        <v>85.64079000000001</v>
      </c>
      <c r="I113" s="147">
        <f t="shared" si="1"/>
        <v>622.72198000000003</v>
      </c>
    </row>
    <row r="114" spans="1:9">
      <c r="A114" s="86" t="s">
        <v>411</v>
      </c>
      <c r="B114" s="108" t="s">
        <v>747</v>
      </c>
      <c r="C114" s="108" t="s">
        <v>743</v>
      </c>
      <c r="D114" s="109" t="s">
        <v>760</v>
      </c>
      <c r="E114" s="108"/>
      <c r="F114" s="110">
        <f>Ведомственная!G114</f>
        <v>0</v>
      </c>
      <c r="G114" s="110">
        <f>Ведомственная!H114</f>
        <v>0</v>
      </c>
      <c r="H114" s="110">
        <f>Ведомственная!I114</f>
        <v>0</v>
      </c>
      <c r="I114" s="147">
        <f t="shared" si="1"/>
        <v>0</v>
      </c>
    </row>
    <row r="115" spans="1:9" ht="51" outlineLevel="1">
      <c r="A115" s="111" t="s">
        <v>831</v>
      </c>
      <c r="B115" s="112" t="s">
        <v>747</v>
      </c>
      <c r="C115" s="112" t="s">
        <v>743</v>
      </c>
      <c r="D115" s="113" t="s">
        <v>601</v>
      </c>
      <c r="E115" s="112"/>
      <c r="F115" s="114">
        <f>Ведомственная!G115</f>
        <v>0</v>
      </c>
      <c r="G115" s="114">
        <f>Ведомственная!H115</f>
        <v>0</v>
      </c>
      <c r="H115" s="114">
        <f>Ведомственная!I115</f>
        <v>0</v>
      </c>
      <c r="I115" s="147">
        <f t="shared" si="1"/>
        <v>0</v>
      </c>
    </row>
    <row r="116" spans="1:9" ht="38.25" outlineLevel="1">
      <c r="A116" s="115" t="s">
        <v>412</v>
      </c>
      <c r="B116" s="116" t="s">
        <v>747</v>
      </c>
      <c r="C116" s="116" t="s">
        <v>743</v>
      </c>
      <c r="D116" s="117" t="s">
        <v>788</v>
      </c>
      <c r="E116" s="116"/>
      <c r="F116" s="114">
        <f>Ведомственная!G116</f>
        <v>0</v>
      </c>
      <c r="G116" s="114">
        <f>Ведомственная!H116</f>
        <v>0</v>
      </c>
      <c r="H116" s="114">
        <f>Ведомственная!I116</f>
        <v>0</v>
      </c>
      <c r="I116" s="147">
        <f t="shared" si="1"/>
        <v>0</v>
      </c>
    </row>
    <row r="117" spans="1:9" ht="38.25" outlineLevel="1">
      <c r="A117" s="118" t="s">
        <v>413</v>
      </c>
      <c r="B117" s="119" t="s">
        <v>747</v>
      </c>
      <c r="C117" s="119" t="s">
        <v>743</v>
      </c>
      <c r="D117" s="120" t="s">
        <v>789</v>
      </c>
      <c r="E117" s="119"/>
      <c r="F117" s="114">
        <f>Ведомственная!G117</f>
        <v>0</v>
      </c>
      <c r="G117" s="114">
        <f>Ведомственная!H117</f>
        <v>0</v>
      </c>
      <c r="H117" s="114">
        <f>Ведомственная!I117</f>
        <v>0</v>
      </c>
      <c r="I117" s="147">
        <f t="shared" si="1"/>
        <v>0</v>
      </c>
    </row>
    <row r="118" spans="1:9" ht="51" outlineLevel="1">
      <c r="A118" s="88" t="s">
        <v>414</v>
      </c>
      <c r="B118" s="121" t="s">
        <v>747</v>
      </c>
      <c r="C118" s="121" t="s">
        <v>743</v>
      </c>
      <c r="D118" s="123" t="s">
        <v>790</v>
      </c>
      <c r="E118" s="121"/>
      <c r="F118" s="114">
        <f>Ведомственная!G118</f>
        <v>0</v>
      </c>
      <c r="G118" s="114">
        <f>Ведомственная!H118</f>
        <v>0</v>
      </c>
      <c r="H118" s="114">
        <f>Ведомственная!I118</f>
        <v>0</v>
      </c>
      <c r="I118" s="147">
        <f t="shared" si="1"/>
        <v>0</v>
      </c>
    </row>
    <row r="119" spans="1:9" ht="25.5" outlineLevel="1">
      <c r="A119" s="76" t="s">
        <v>379</v>
      </c>
      <c r="B119" s="77" t="s">
        <v>747</v>
      </c>
      <c r="C119" s="77" t="s">
        <v>743</v>
      </c>
      <c r="D119" s="122" t="s">
        <v>790</v>
      </c>
      <c r="E119" s="77" t="s">
        <v>61</v>
      </c>
      <c r="F119" s="114">
        <f>Ведомственная!G119</f>
        <v>0</v>
      </c>
      <c r="G119" s="114">
        <f>Ведомственная!H119</f>
        <v>0</v>
      </c>
      <c r="H119" s="114">
        <f>Ведомственная!I119</f>
        <v>0</v>
      </c>
      <c r="I119" s="147">
        <f t="shared" si="1"/>
        <v>0</v>
      </c>
    </row>
    <row r="120" spans="1:9" ht="38.25" outlineLevel="1">
      <c r="A120" s="88" t="s">
        <v>468</v>
      </c>
      <c r="B120" s="121" t="s">
        <v>747</v>
      </c>
      <c r="C120" s="121" t="s">
        <v>743</v>
      </c>
      <c r="D120" s="123" t="s">
        <v>790</v>
      </c>
      <c r="E120" s="121"/>
      <c r="F120" s="114">
        <f>Ведомственная!G120</f>
        <v>0</v>
      </c>
      <c r="G120" s="114">
        <f>Ведомственная!H120</f>
        <v>0</v>
      </c>
      <c r="H120" s="114">
        <f>Ведомственная!I120</f>
        <v>0</v>
      </c>
      <c r="I120" s="147">
        <f t="shared" si="1"/>
        <v>0</v>
      </c>
    </row>
    <row r="121" spans="1:9" ht="38.25" outlineLevel="1">
      <c r="A121" s="76" t="s">
        <v>432</v>
      </c>
      <c r="B121" s="121" t="s">
        <v>747</v>
      </c>
      <c r="C121" s="121" t="s">
        <v>743</v>
      </c>
      <c r="D121" s="124" t="s">
        <v>791</v>
      </c>
      <c r="E121" s="125" t="s">
        <v>262</v>
      </c>
      <c r="F121" s="114">
        <f>Ведомственная!G121</f>
        <v>0</v>
      </c>
      <c r="G121" s="114">
        <f>Ведомственная!H121</f>
        <v>0</v>
      </c>
      <c r="H121" s="114">
        <f>Ведомственная!I121</f>
        <v>0</v>
      </c>
      <c r="I121" s="147">
        <f t="shared" si="1"/>
        <v>0</v>
      </c>
    </row>
    <row r="122" spans="1:9">
      <c r="A122" s="86" t="s">
        <v>415</v>
      </c>
      <c r="B122" s="108" t="s">
        <v>747</v>
      </c>
      <c r="C122" s="108" t="s">
        <v>744</v>
      </c>
      <c r="D122" s="109" t="s">
        <v>760</v>
      </c>
      <c r="E122" s="108"/>
      <c r="F122" s="110">
        <f>Ведомственная!G122</f>
        <v>10</v>
      </c>
      <c r="G122" s="110">
        <f>Ведомственная!H122</f>
        <v>0</v>
      </c>
      <c r="H122" s="110">
        <f>Ведомственная!I122</f>
        <v>0</v>
      </c>
      <c r="I122" s="147">
        <f t="shared" si="1"/>
        <v>10</v>
      </c>
    </row>
    <row r="123" spans="1:9" ht="51" outlineLevel="1">
      <c r="A123" s="111" t="s">
        <v>831</v>
      </c>
      <c r="B123" s="112" t="s">
        <v>747</v>
      </c>
      <c r="C123" s="112" t="s">
        <v>744</v>
      </c>
      <c r="D123" s="113" t="s">
        <v>601</v>
      </c>
      <c r="E123" s="112"/>
      <c r="F123" s="114">
        <f>Ведомственная!G123</f>
        <v>10</v>
      </c>
      <c r="G123" s="114">
        <f>Ведомственная!H123</f>
        <v>0</v>
      </c>
      <c r="H123" s="114">
        <f>Ведомственная!I123</f>
        <v>0</v>
      </c>
      <c r="I123" s="147">
        <f t="shared" si="1"/>
        <v>10</v>
      </c>
    </row>
    <row r="124" spans="1:9" ht="38.25" outlineLevel="1">
      <c r="A124" s="115" t="s">
        <v>412</v>
      </c>
      <c r="B124" s="116" t="s">
        <v>747</v>
      </c>
      <c r="C124" s="116" t="s">
        <v>744</v>
      </c>
      <c r="D124" s="117" t="s">
        <v>788</v>
      </c>
      <c r="E124" s="116"/>
      <c r="F124" s="114">
        <f>Ведомственная!G124</f>
        <v>10</v>
      </c>
      <c r="G124" s="114">
        <f>Ведомственная!H124</f>
        <v>0</v>
      </c>
      <c r="H124" s="114">
        <f>Ведомственная!I124</f>
        <v>0</v>
      </c>
      <c r="I124" s="147">
        <f t="shared" si="1"/>
        <v>10</v>
      </c>
    </row>
    <row r="125" spans="1:9" ht="38.25" outlineLevel="1">
      <c r="A125" s="118" t="s">
        <v>413</v>
      </c>
      <c r="B125" s="119" t="s">
        <v>747</v>
      </c>
      <c r="C125" s="119" t="s">
        <v>744</v>
      </c>
      <c r="D125" s="120" t="s">
        <v>789</v>
      </c>
      <c r="E125" s="119"/>
      <c r="F125" s="114">
        <f>Ведомственная!G125</f>
        <v>10</v>
      </c>
      <c r="G125" s="114">
        <f>Ведомственная!H125</f>
        <v>0</v>
      </c>
      <c r="H125" s="114">
        <f>Ведомственная!I125</f>
        <v>0</v>
      </c>
      <c r="I125" s="147">
        <f t="shared" si="1"/>
        <v>10</v>
      </c>
    </row>
    <row r="126" spans="1:9" ht="51" outlineLevel="1">
      <c r="A126" s="88" t="s">
        <v>416</v>
      </c>
      <c r="B126" s="121" t="s">
        <v>747</v>
      </c>
      <c r="C126" s="121" t="s">
        <v>744</v>
      </c>
      <c r="D126" s="123" t="s">
        <v>792</v>
      </c>
      <c r="E126" s="121"/>
      <c r="F126" s="114">
        <f>Ведомственная!G126</f>
        <v>0</v>
      </c>
      <c r="G126" s="114">
        <f>Ведомственная!H126</f>
        <v>0</v>
      </c>
      <c r="H126" s="114">
        <f>Ведомственная!I126</f>
        <v>0</v>
      </c>
      <c r="I126" s="147">
        <f t="shared" si="1"/>
        <v>0</v>
      </c>
    </row>
    <row r="127" spans="1:9" ht="25.5" outlineLevel="1">
      <c r="A127" s="76" t="s">
        <v>379</v>
      </c>
      <c r="B127" s="77" t="s">
        <v>747</v>
      </c>
      <c r="C127" s="77" t="s">
        <v>744</v>
      </c>
      <c r="D127" s="122" t="s">
        <v>792</v>
      </c>
      <c r="E127" s="77" t="s">
        <v>61</v>
      </c>
      <c r="F127" s="114">
        <f>Ведомственная!G127</f>
        <v>0</v>
      </c>
      <c r="G127" s="114">
        <f>Ведомственная!H127</f>
        <v>0</v>
      </c>
      <c r="H127" s="114">
        <f>Ведомственная!I127</f>
        <v>0</v>
      </c>
      <c r="I127" s="147">
        <f t="shared" si="1"/>
        <v>0</v>
      </c>
    </row>
    <row r="128" spans="1:9" ht="38.25" outlineLevel="1">
      <c r="A128" s="88" t="s">
        <v>417</v>
      </c>
      <c r="B128" s="121" t="s">
        <v>747</v>
      </c>
      <c r="C128" s="121" t="s">
        <v>744</v>
      </c>
      <c r="D128" s="123" t="s">
        <v>793</v>
      </c>
      <c r="E128" s="121"/>
      <c r="F128" s="114">
        <f>Ведомственная!G128</f>
        <v>10</v>
      </c>
      <c r="G128" s="114">
        <f>Ведомственная!H128</f>
        <v>0</v>
      </c>
      <c r="H128" s="114">
        <f>Ведомственная!I128</f>
        <v>0</v>
      </c>
      <c r="I128" s="147">
        <f t="shared" si="1"/>
        <v>10</v>
      </c>
    </row>
    <row r="129" spans="1:9" ht="25.5" outlineLevel="1">
      <c r="A129" s="76" t="s">
        <v>379</v>
      </c>
      <c r="B129" s="77" t="s">
        <v>747</v>
      </c>
      <c r="C129" s="77" t="s">
        <v>744</v>
      </c>
      <c r="D129" s="122" t="s">
        <v>793</v>
      </c>
      <c r="E129" s="77" t="s">
        <v>61</v>
      </c>
      <c r="F129" s="114">
        <f>Ведомственная!G129</f>
        <v>10</v>
      </c>
      <c r="G129" s="114">
        <f>Ведомственная!H129</f>
        <v>0</v>
      </c>
      <c r="H129" s="114">
        <f>Ведомственная!I129</f>
        <v>0</v>
      </c>
      <c r="I129" s="147">
        <f t="shared" si="1"/>
        <v>10</v>
      </c>
    </row>
    <row r="130" spans="1:9" ht="25.5" outlineLevel="1">
      <c r="A130" s="88" t="s">
        <v>467</v>
      </c>
      <c r="B130" s="121" t="s">
        <v>747</v>
      </c>
      <c r="C130" s="121" t="s">
        <v>744</v>
      </c>
      <c r="D130" s="123" t="s">
        <v>794</v>
      </c>
      <c r="E130" s="121"/>
      <c r="F130" s="114">
        <f>Ведомственная!G130</f>
        <v>0</v>
      </c>
      <c r="G130" s="114">
        <f>Ведомственная!H130</f>
        <v>0</v>
      </c>
      <c r="H130" s="114">
        <f>Ведомственная!I130</f>
        <v>0</v>
      </c>
      <c r="I130" s="147">
        <f t="shared" si="1"/>
        <v>0</v>
      </c>
    </row>
    <row r="131" spans="1:9" ht="25.5" outlineLevel="1">
      <c r="A131" s="76" t="s">
        <v>379</v>
      </c>
      <c r="B131" s="77" t="s">
        <v>747</v>
      </c>
      <c r="C131" s="77" t="s">
        <v>744</v>
      </c>
      <c r="D131" s="122" t="s">
        <v>794</v>
      </c>
      <c r="E131" s="77" t="s">
        <v>61</v>
      </c>
      <c r="F131" s="114">
        <f>Ведомственная!G131</f>
        <v>0</v>
      </c>
      <c r="G131" s="114">
        <f>Ведомственная!H131</f>
        <v>0</v>
      </c>
      <c r="H131" s="114">
        <f>Ведомственная!I131</f>
        <v>0</v>
      </c>
      <c r="I131" s="147">
        <f t="shared" si="1"/>
        <v>0</v>
      </c>
    </row>
    <row r="132" spans="1:9" ht="38.25" outlineLevel="1">
      <c r="A132" s="88" t="s">
        <v>418</v>
      </c>
      <c r="B132" s="121" t="s">
        <v>747</v>
      </c>
      <c r="C132" s="121" t="s">
        <v>744</v>
      </c>
      <c r="D132" s="123" t="s">
        <v>795</v>
      </c>
      <c r="E132" s="121"/>
      <c r="F132" s="114">
        <f>Ведомственная!G132</f>
        <v>0</v>
      </c>
      <c r="G132" s="114">
        <f>Ведомственная!H132</f>
        <v>0</v>
      </c>
      <c r="H132" s="114">
        <f>Ведомственная!I132</f>
        <v>0</v>
      </c>
      <c r="I132" s="147">
        <f t="shared" si="1"/>
        <v>0</v>
      </c>
    </row>
    <row r="133" spans="1:9" ht="25.5" outlineLevel="1">
      <c r="A133" s="76" t="s">
        <v>379</v>
      </c>
      <c r="B133" s="77" t="s">
        <v>747</v>
      </c>
      <c r="C133" s="77" t="s">
        <v>744</v>
      </c>
      <c r="D133" s="122" t="s">
        <v>795</v>
      </c>
      <c r="E133" s="77" t="s">
        <v>61</v>
      </c>
      <c r="F133" s="114">
        <f>Ведомственная!G133</f>
        <v>0</v>
      </c>
      <c r="G133" s="114">
        <f>Ведомственная!H133</f>
        <v>0</v>
      </c>
      <c r="H133" s="114">
        <f>Ведомственная!I133</f>
        <v>0</v>
      </c>
      <c r="I133" s="147">
        <f t="shared" si="1"/>
        <v>0</v>
      </c>
    </row>
    <row r="134" spans="1:9" ht="38.25" outlineLevel="1">
      <c r="A134" s="88" t="s">
        <v>419</v>
      </c>
      <c r="B134" s="121" t="s">
        <v>747</v>
      </c>
      <c r="C134" s="121" t="s">
        <v>744</v>
      </c>
      <c r="D134" s="123" t="s">
        <v>796</v>
      </c>
      <c r="E134" s="121"/>
      <c r="F134" s="114">
        <f>Ведомственная!G134</f>
        <v>0</v>
      </c>
      <c r="G134" s="114">
        <f>Ведомственная!H134</f>
        <v>0</v>
      </c>
      <c r="H134" s="114">
        <f>Ведомственная!I134</f>
        <v>0</v>
      </c>
      <c r="I134" s="147">
        <f t="shared" si="1"/>
        <v>0</v>
      </c>
    </row>
    <row r="135" spans="1:9" ht="25.5" outlineLevel="1">
      <c r="A135" s="76" t="s">
        <v>379</v>
      </c>
      <c r="B135" s="77" t="s">
        <v>747</v>
      </c>
      <c r="C135" s="77" t="s">
        <v>744</v>
      </c>
      <c r="D135" s="122" t="s">
        <v>796</v>
      </c>
      <c r="E135" s="77" t="s">
        <v>61</v>
      </c>
      <c r="F135" s="114">
        <f>Ведомственная!G135</f>
        <v>0</v>
      </c>
      <c r="G135" s="114">
        <f>Ведомственная!H135</f>
        <v>0</v>
      </c>
      <c r="H135" s="114">
        <f>Ведомственная!I135</f>
        <v>0</v>
      </c>
      <c r="I135" s="147">
        <f t="shared" si="1"/>
        <v>0</v>
      </c>
    </row>
    <row r="136" spans="1:9" ht="63.75" outlineLevel="1">
      <c r="A136" s="76" t="s">
        <v>828</v>
      </c>
      <c r="B136" s="77" t="s">
        <v>747</v>
      </c>
      <c r="C136" s="77" t="s">
        <v>744</v>
      </c>
      <c r="D136" s="122" t="s">
        <v>827</v>
      </c>
      <c r="E136" s="77"/>
      <c r="F136" s="114">
        <f>Ведомственная!G136</f>
        <v>0</v>
      </c>
      <c r="G136" s="114">
        <f>Ведомственная!H136</f>
        <v>0</v>
      </c>
      <c r="H136" s="114">
        <f>Ведомственная!I136</f>
        <v>0</v>
      </c>
      <c r="I136" s="147"/>
    </row>
    <row r="137" spans="1:9" ht="25.5" outlineLevel="1">
      <c r="A137" s="76" t="s">
        <v>379</v>
      </c>
      <c r="B137" s="77" t="s">
        <v>747</v>
      </c>
      <c r="C137" s="77" t="s">
        <v>744</v>
      </c>
      <c r="D137" s="122" t="s">
        <v>827</v>
      </c>
      <c r="E137" s="77" t="s">
        <v>61</v>
      </c>
      <c r="F137" s="114">
        <f>Ведомственная!G137</f>
        <v>0</v>
      </c>
      <c r="G137" s="114">
        <f>Ведомственная!H137</f>
        <v>0</v>
      </c>
      <c r="H137" s="114">
        <f>Ведомственная!I137</f>
        <v>0</v>
      </c>
      <c r="I137" s="147"/>
    </row>
    <row r="138" spans="1:9">
      <c r="A138" s="86" t="s">
        <v>420</v>
      </c>
      <c r="B138" s="108" t="s">
        <v>747</v>
      </c>
      <c r="C138" s="108" t="s">
        <v>745</v>
      </c>
      <c r="D138" s="109" t="s">
        <v>760</v>
      </c>
      <c r="E138" s="108"/>
      <c r="F138" s="110">
        <f>Ведомственная!G138</f>
        <v>441.44040000000001</v>
      </c>
      <c r="G138" s="110">
        <f>Ведомственная!H138</f>
        <v>85.64079000000001</v>
      </c>
      <c r="H138" s="110">
        <f>Ведомственная!I138</f>
        <v>85.64079000000001</v>
      </c>
      <c r="I138" s="147">
        <f t="shared" si="1"/>
        <v>612.72198000000003</v>
      </c>
    </row>
    <row r="139" spans="1:9" ht="51" outlineLevel="1">
      <c r="A139" s="111" t="s">
        <v>831</v>
      </c>
      <c r="B139" s="112" t="s">
        <v>747</v>
      </c>
      <c r="C139" s="112" t="s">
        <v>745</v>
      </c>
      <c r="D139" s="113" t="s">
        <v>601</v>
      </c>
      <c r="E139" s="112"/>
      <c r="F139" s="114">
        <f>Ведомственная!G139</f>
        <v>441.44040000000001</v>
      </c>
      <c r="G139" s="114">
        <f>Ведомственная!H139</f>
        <v>85.64079000000001</v>
      </c>
      <c r="H139" s="114">
        <f>Ведомственная!I139</f>
        <v>85.64079000000001</v>
      </c>
      <c r="I139" s="147">
        <f t="shared" si="1"/>
        <v>612.72198000000003</v>
      </c>
    </row>
    <row r="140" spans="1:9" ht="38.25" outlineLevel="1">
      <c r="A140" s="115" t="s">
        <v>412</v>
      </c>
      <c r="B140" s="116" t="s">
        <v>747</v>
      </c>
      <c r="C140" s="116" t="s">
        <v>745</v>
      </c>
      <c r="D140" s="117" t="s">
        <v>788</v>
      </c>
      <c r="E140" s="116"/>
      <c r="F140" s="114">
        <f>Ведомственная!G140</f>
        <v>441.44040000000001</v>
      </c>
      <c r="G140" s="114">
        <f>Ведомственная!H140</f>
        <v>85.64079000000001</v>
      </c>
      <c r="H140" s="114">
        <f>Ведомственная!I140</f>
        <v>85.64079000000001</v>
      </c>
      <c r="I140" s="147">
        <f t="shared" si="1"/>
        <v>612.72198000000003</v>
      </c>
    </row>
    <row r="141" spans="1:9" ht="25.5" outlineLevel="1">
      <c r="A141" s="118" t="s">
        <v>421</v>
      </c>
      <c r="B141" s="119" t="s">
        <v>747</v>
      </c>
      <c r="C141" s="119" t="s">
        <v>745</v>
      </c>
      <c r="D141" s="120" t="s">
        <v>797</v>
      </c>
      <c r="E141" s="119"/>
      <c r="F141" s="114">
        <f>Ведомственная!G141</f>
        <v>441.44040000000001</v>
      </c>
      <c r="G141" s="114">
        <f>Ведомственная!H141</f>
        <v>85.64079000000001</v>
      </c>
      <c r="H141" s="114">
        <f>Ведомственная!I141</f>
        <v>85.64079000000001</v>
      </c>
      <c r="I141" s="147">
        <f t="shared" ref="I141:I204" si="2">F141+G141+H141</f>
        <v>612.72198000000003</v>
      </c>
    </row>
    <row r="142" spans="1:9" ht="51" outlineLevel="1">
      <c r="A142" s="88" t="s">
        <v>416</v>
      </c>
      <c r="B142" s="121" t="s">
        <v>747</v>
      </c>
      <c r="C142" s="121" t="s">
        <v>745</v>
      </c>
      <c r="D142" s="123" t="s">
        <v>798</v>
      </c>
      <c r="E142" s="121"/>
      <c r="F142" s="114">
        <f>Ведомственная!G142</f>
        <v>0</v>
      </c>
      <c r="G142" s="114">
        <f>Ведомственная!H142</f>
        <v>0</v>
      </c>
      <c r="H142" s="114">
        <f>Ведомственная!I142</f>
        <v>0</v>
      </c>
      <c r="I142" s="147">
        <f t="shared" si="2"/>
        <v>0</v>
      </c>
    </row>
    <row r="143" spans="1:9" ht="25.5" outlineLevel="1">
      <c r="A143" s="76" t="s">
        <v>379</v>
      </c>
      <c r="B143" s="77" t="s">
        <v>747</v>
      </c>
      <c r="C143" s="77" t="s">
        <v>745</v>
      </c>
      <c r="D143" s="122" t="s">
        <v>798</v>
      </c>
      <c r="E143" s="77" t="s">
        <v>61</v>
      </c>
      <c r="F143" s="114">
        <f>Ведомственная!G143</f>
        <v>0</v>
      </c>
      <c r="G143" s="114">
        <f>Ведомственная!H143</f>
        <v>0</v>
      </c>
      <c r="H143" s="114">
        <f>Ведомственная!I143</f>
        <v>0</v>
      </c>
      <c r="I143" s="147">
        <f t="shared" si="2"/>
        <v>0</v>
      </c>
    </row>
    <row r="144" spans="1:9" ht="25.5" outlineLevel="1">
      <c r="A144" s="88" t="s">
        <v>466</v>
      </c>
      <c r="B144" s="121" t="s">
        <v>747</v>
      </c>
      <c r="C144" s="121" t="s">
        <v>745</v>
      </c>
      <c r="D144" s="123" t="s">
        <v>799</v>
      </c>
      <c r="E144" s="121"/>
      <c r="F144" s="114">
        <f>Ведомственная!G144</f>
        <v>0</v>
      </c>
      <c r="G144" s="114">
        <f>Ведомственная!H144</f>
        <v>0</v>
      </c>
      <c r="H144" s="114">
        <f>Ведомственная!I144</f>
        <v>0</v>
      </c>
      <c r="I144" s="147">
        <f t="shared" si="2"/>
        <v>0</v>
      </c>
    </row>
    <row r="145" spans="1:9" ht="25.5" outlineLevel="1">
      <c r="A145" s="76" t="s">
        <v>379</v>
      </c>
      <c r="B145" s="77" t="s">
        <v>747</v>
      </c>
      <c r="C145" s="77" t="s">
        <v>745</v>
      </c>
      <c r="D145" s="122" t="s">
        <v>799</v>
      </c>
      <c r="E145" s="77" t="s">
        <v>61</v>
      </c>
      <c r="F145" s="114">
        <f>Ведомственная!G145</f>
        <v>0</v>
      </c>
      <c r="G145" s="114">
        <f>Ведомственная!H145</f>
        <v>0</v>
      </c>
      <c r="H145" s="114">
        <f>Ведомственная!I145</f>
        <v>0</v>
      </c>
      <c r="I145" s="147">
        <f t="shared" si="2"/>
        <v>0</v>
      </c>
    </row>
    <row r="146" spans="1:9" ht="25.5" outlineLevel="1">
      <c r="A146" s="88" t="s">
        <v>422</v>
      </c>
      <c r="B146" s="121" t="s">
        <v>747</v>
      </c>
      <c r="C146" s="121" t="s">
        <v>745</v>
      </c>
      <c r="D146" s="123" t="s">
        <v>800</v>
      </c>
      <c r="E146" s="121"/>
      <c r="F146" s="114">
        <f>Ведомственная!G146</f>
        <v>0</v>
      </c>
      <c r="G146" s="114">
        <f>Ведомственная!H146</f>
        <v>0</v>
      </c>
      <c r="H146" s="114">
        <f>Ведомственная!I146</f>
        <v>0</v>
      </c>
      <c r="I146" s="147">
        <f t="shared" si="2"/>
        <v>0</v>
      </c>
    </row>
    <row r="147" spans="1:9" ht="25.5" outlineLevel="1">
      <c r="A147" s="76" t="s">
        <v>379</v>
      </c>
      <c r="B147" s="77" t="s">
        <v>747</v>
      </c>
      <c r="C147" s="77" t="s">
        <v>745</v>
      </c>
      <c r="D147" s="122" t="s">
        <v>800</v>
      </c>
      <c r="E147" s="77" t="s">
        <v>61</v>
      </c>
      <c r="F147" s="114">
        <f>Ведомственная!G147</f>
        <v>0</v>
      </c>
      <c r="G147" s="114">
        <f>Ведомственная!H147</f>
        <v>0</v>
      </c>
      <c r="H147" s="114">
        <f>Ведомственная!I147</f>
        <v>0</v>
      </c>
      <c r="I147" s="147">
        <f t="shared" si="2"/>
        <v>0</v>
      </c>
    </row>
    <row r="148" spans="1:9" ht="25.5" outlineLevel="1">
      <c r="A148" s="76" t="s">
        <v>381</v>
      </c>
      <c r="B148" s="77" t="s">
        <v>747</v>
      </c>
      <c r="C148" s="77" t="s">
        <v>745</v>
      </c>
      <c r="D148" s="122" t="s">
        <v>800</v>
      </c>
      <c r="E148" s="77" t="s">
        <v>159</v>
      </c>
      <c r="F148" s="114">
        <f>Ведомственная!G148</f>
        <v>0</v>
      </c>
      <c r="G148" s="114">
        <f>Ведомственная!H148</f>
        <v>0</v>
      </c>
      <c r="H148" s="114">
        <f>Ведомственная!I148</f>
        <v>0</v>
      </c>
      <c r="I148" s="147">
        <f t="shared" si="2"/>
        <v>0</v>
      </c>
    </row>
    <row r="149" spans="1:9" ht="25.5" outlineLevel="1">
      <c r="A149" s="88" t="s">
        <v>423</v>
      </c>
      <c r="B149" s="121" t="s">
        <v>747</v>
      </c>
      <c r="C149" s="121" t="s">
        <v>745</v>
      </c>
      <c r="D149" s="123" t="s">
        <v>801</v>
      </c>
      <c r="E149" s="121"/>
      <c r="F149" s="114">
        <f>Ведомственная!G149</f>
        <v>10</v>
      </c>
      <c r="G149" s="114">
        <f>Ведомственная!H149</f>
        <v>0</v>
      </c>
      <c r="H149" s="114">
        <f>Ведомственная!I149</f>
        <v>0</v>
      </c>
      <c r="I149" s="147">
        <f t="shared" si="2"/>
        <v>10</v>
      </c>
    </row>
    <row r="150" spans="1:9" ht="25.5" outlineLevel="1">
      <c r="A150" s="76" t="s">
        <v>379</v>
      </c>
      <c r="B150" s="77" t="s">
        <v>747</v>
      </c>
      <c r="C150" s="77" t="s">
        <v>745</v>
      </c>
      <c r="D150" s="122" t="s">
        <v>801</v>
      </c>
      <c r="E150" s="77" t="s">
        <v>61</v>
      </c>
      <c r="F150" s="114">
        <f>Ведомственная!G150</f>
        <v>10</v>
      </c>
      <c r="G150" s="114">
        <f>Ведомственная!H150</f>
        <v>0</v>
      </c>
      <c r="H150" s="114">
        <f>Ведомственная!I150</f>
        <v>0</v>
      </c>
      <c r="I150" s="147">
        <f t="shared" si="2"/>
        <v>10</v>
      </c>
    </row>
    <row r="151" spans="1:9" ht="76.5" outlineLevel="1">
      <c r="A151" s="88" t="s">
        <v>833</v>
      </c>
      <c r="B151" s="121" t="s">
        <v>747</v>
      </c>
      <c r="C151" s="121" t="s">
        <v>745</v>
      </c>
      <c r="D151" s="123" t="s">
        <v>802</v>
      </c>
      <c r="E151" s="121"/>
      <c r="F151" s="114">
        <f>Ведомственная!G151</f>
        <v>14.4404</v>
      </c>
      <c r="G151" s="114">
        <f>Ведомственная!H151</f>
        <v>0</v>
      </c>
      <c r="H151" s="114">
        <f>Ведомственная!I151</f>
        <v>0</v>
      </c>
      <c r="I151" s="147">
        <f t="shared" si="2"/>
        <v>14.4404</v>
      </c>
    </row>
    <row r="152" spans="1:9" ht="25.5" outlineLevel="1">
      <c r="A152" s="76" t="s">
        <v>379</v>
      </c>
      <c r="B152" s="77" t="s">
        <v>747</v>
      </c>
      <c r="C152" s="77" t="s">
        <v>745</v>
      </c>
      <c r="D152" s="122" t="s">
        <v>802</v>
      </c>
      <c r="E152" s="77" t="s">
        <v>61</v>
      </c>
      <c r="F152" s="114">
        <f>Ведомственная!G152</f>
        <v>14.4404</v>
      </c>
      <c r="G152" s="114">
        <f>Ведомственная!H152</f>
        <v>0</v>
      </c>
      <c r="H152" s="114">
        <f>Ведомственная!I152</f>
        <v>0</v>
      </c>
      <c r="I152" s="147">
        <f t="shared" si="2"/>
        <v>14.4404</v>
      </c>
    </row>
    <row r="153" spans="1:9" ht="38.25" outlineLevel="1">
      <c r="A153" s="88" t="s">
        <v>424</v>
      </c>
      <c r="B153" s="121" t="s">
        <v>747</v>
      </c>
      <c r="C153" s="121" t="s">
        <v>745</v>
      </c>
      <c r="D153" s="123" t="s">
        <v>803</v>
      </c>
      <c r="E153" s="121"/>
      <c r="F153" s="114">
        <f>Ведомственная!G153</f>
        <v>40</v>
      </c>
      <c r="G153" s="114">
        <f>Ведомственная!H153</f>
        <v>50</v>
      </c>
      <c r="H153" s="114">
        <f>Ведомственная!I153</f>
        <v>50</v>
      </c>
      <c r="I153" s="147">
        <f t="shared" si="2"/>
        <v>140</v>
      </c>
    </row>
    <row r="154" spans="1:9" ht="25.5" outlineLevel="1">
      <c r="A154" s="76" t="s">
        <v>379</v>
      </c>
      <c r="B154" s="77" t="s">
        <v>747</v>
      </c>
      <c r="C154" s="77" t="s">
        <v>745</v>
      </c>
      <c r="D154" s="122" t="s">
        <v>803</v>
      </c>
      <c r="E154" s="77" t="s">
        <v>61</v>
      </c>
      <c r="F154" s="114">
        <f>Ведомственная!G154</f>
        <v>40</v>
      </c>
      <c r="G154" s="114">
        <f>Ведомственная!H154</f>
        <v>50</v>
      </c>
      <c r="H154" s="114">
        <f>Ведомственная!I154</f>
        <v>50</v>
      </c>
      <c r="I154" s="147">
        <f t="shared" si="2"/>
        <v>140</v>
      </c>
    </row>
    <row r="155" spans="1:9" ht="38.25" outlineLevel="1">
      <c r="A155" s="88" t="s">
        <v>425</v>
      </c>
      <c r="B155" s="121" t="s">
        <v>747</v>
      </c>
      <c r="C155" s="121" t="s">
        <v>745</v>
      </c>
      <c r="D155" s="123" t="s">
        <v>804</v>
      </c>
      <c r="E155" s="121"/>
      <c r="F155" s="114">
        <f>Ведомственная!G155</f>
        <v>20</v>
      </c>
      <c r="G155" s="114">
        <f>Ведомственная!H155</f>
        <v>0</v>
      </c>
      <c r="H155" s="114">
        <f>Ведомственная!I155</f>
        <v>0</v>
      </c>
      <c r="I155" s="147">
        <f t="shared" si="2"/>
        <v>20</v>
      </c>
    </row>
    <row r="156" spans="1:9" ht="25.5" outlineLevel="1">
      <c r="A156" s="76" t="s">
        <v>379</v>
      </c>
      <c r="B156" s="77" t="s">
        <v>747</v>
      </c>
      <c r="C156" s="77" t="s">
        <v>745</v>
      </c>
      <c r="D156" s="122" t="s">
        <v>804</v>
      </c>
      <c r="E156" s="77" t="s">
        <v>61</v>
      </c>
      <c r="F156" s="114">
        <f>Ведомственная!G156</f>
        <v>20</v>
      </c>
      <c r="G156" s="114">
        <f>Ведомственная!H156</f>
        <v>0</v>
      </c>
      <c r="H156" s="114">
        <f>Ведомственная!I156</f>
        <v>0</v>
      </c>
      <c r="I156" s="147">
        <f t="shared" si="2"/>
        <v>20</v>
      </c>
    </row>
    <row r="157" spans="1:9" ht="25.5" outlineLevel="1">
      <c r="A157" s="88" t="s">
        <v>426</v>
      </c>
      <c r="B157" s="121" t="s">
        <v>747</v>
      </c>
      <c r="C157" s="121" t="s">
        <v>745</v>
      </c>
      <c r="D157" s="123" t="s">
        <v>805</v>
      </c>
      <c r="E157" s="121"/>
      <c r="F157" s="114">
        <f>Ведомственная!G157</f>
        <v>50</v>
      </c>
      <c r="G157" s="114">
        <f>Ведомственная!H157</f>
        <v>0</v>
      </c>
      <c r="H157" s="114">
        <f>Ведомственная!I157</f>
        <v>0</v>
      </c>
      <c r="I157" s="147">
        <f t="shared" si="2"/>
        <v>50</v>
      </c>
    </row>
    <row r="158" spans="1:9" ht="25.5" outlineLevel="1">
      <c r="A158" s="76" t="s">
        <v>379</v>
      </c>
      <c r="B158" s="77" t="s">
        <v>747</v>
      </c>
      <c r="C158" s="77" t="s">
        <v>745</v>
      </c>
      <c r="D158" s="122" t="s">
        <v>805</v>
      </c>
      <c r="E158" s="77" t="s">
        <v>61</v>
      </c>
      <c r="F158" s="114">
        <f>Ведомственная!G158</f>
        <v>50</v>
      </c>
      <c r="G158" s="114">
        <f>Ведомственная!H158</f>
        <v>0</v>
      </c>
      <c r="H158" s="114">
        <f>Ведомственная!I158</f>
        <v>0</v>
      </c>
      <c r="I158" s="147">
        <f t="shared" si="2"/>
        <v>50</v>
      </c>
    </row>
    <row r="159" spans="1:9" ht="25.5" outlineLevel="1">
      <c r="A159" s="88" t="s">
        <v>427</v>
      </c>
      <c r="B159" s="121" t="s">
        <v>747</v>
      </c>
      <c r="C159" s="121" t="s">
        <v>745</v>
      </c>
      <c r="D159" s="123" t="s">
        <v>806</v>
      </c>
      <c r="E159" s="121"/>
      <c r="F159" s="114">
        <f>Ведомственная!G159</f>
        <v>91</v>
      </c>
      <c r="G159" s="114">
        <f>Ведомственная!H159</f>
        <v>0</v>
      </c>
      <c r="H159" s="114">
        <f>Ведомственная!I159</f>
        <v>0</v>
      </c>
      <c r="I159" s="147">
        <f t="shared" si="2"/>
        <v>91</v>
      </c>
    </row>
    <row r="160" spans="1:9" ht="25.5" outlineLevel="1">
      <c r="A160" s="76" t="s">
        <v>379</v>
      </c>
      <c r="B160" s="77" t="s">
        <v>747</v>
      </c>
      <c r="C160" s="77" t="s">
        <v>745</v>
      </c>
      <c r="D160" s="122" t="s">
        <v>806</v>
      </c>
      <c r="E160" s="77" t="s">
        <v>61</v>
      </c>
      <c r="F160" s="114">
        <f>Ведомственная!G160</f>
        <v>91</v>
      </c>
      <c r="G160" s="114">
        <f>Ведомственная!H160</f>
        <v>0</v>
      </c>
      <c r="H160" s="114">
        <f>Ведомственная!I160</f>
        <v>0</v>
      </c>
      <c r="I160" s="147">
        <f t="shared" si="2"/>
        <v>91</v>
      </c>
    </row>
    <row r="161" spans="1:9" ht="25.5" outlineLevel="1">
      <c r="A161" s="76" t="s">
        <v>381</v>
      </c>
      <c r="B161" s="77" t="s">
        <v>747</v>
      </c>
      <c r="C161" s="77" t="s">
        <v>745</v>
      </c>
      <c r="D161" s="122" t="s">
        <v>806</v>
      </c>
      <c r="E161" s="77" t="s">
        <v>159</v>
      </c>
      <c r="F161" s="114">
        <f>Ведомственная!G161</f>
        <v>0</v>
      </c>
      <c r="G161" s="114">
        <f>Ведомственная!H161</f>
        <v>0</v>
      </c>
      <c r="H161" s="114">
        <f>Ведомственная!I161</f>
        <v>0</v>
      </c>
      <c r="I161" s="147">
        <f t="shared" si="2"/>
        <v>0</v>
      </c>
    </row>
    <row r="162" spans="1:9" ht="38.25" outlineLevel="1">
      <c r="A162" s="88" t="s">
        <v>428</v>
      </c>
      <c r="B162" s="121" t="s">
        <v>747</v>
      </c>
      <c r="C162" s="121" t="s">
        <v>745</v>
      </c>
      <c r="D162" s="123" t="s">
        <v>807</v>
      </c>
      <c r="E162" s="121"/>
      <c r="F162" s="114">
        <f>Ведомственная!G162</f>
        <v>0</v>
      </c>
      <c r="G162" s="114">
        <f>Ведомственная!H162</f>
        <v>0</v>
      </c>
      <c r="H162" s="114">
        <f>Ведомственная!I162</f>
        <v>0</v>
      </c>
      <c r="I162" s="147">
        <f t="shared" si="2"/>
        <v>0</v>
      </c>
    </row>
    <row r="163" spans="1:9" ht="25.5" outlineLevel="1">
      <c r="A163" s="76" t="s">
        <v>379</v>
      </c>
      <c r="B163" s="77" t="s">
        <v>747</v>
      </c>
      <c r="C163" s="77" t="s">
        <v>745</v>
      </c>
      <c r="D163" s="122" t="s">
        <v>807</v>
      </c>
      <c r="E163" s="77" t="s">
        <v>61</v>
      </c>
      <c r="F163" s="114">
        <f>Ведомственная!G163</f>
        <v>0</v>
      </c>
      <c r="G163" s="114">
        <f>Ведомственная!H163</f>
        <v>0</v>
      </c>
      <c r="H163" s="114">
        <f>Ведомственная!I163</f>
        <v>0</v>
      </c>
      <c r="I163" s="147">
        <f t="shared" si="2"/>
        <v>0</v>
      </c>
    </row>
    <row r="164" spans="1:9" ht="25.5" outlineLevel="1">
      <c r="A164" s="76" t="s">
        <v>388</v>
      </c>
      <c r="B164" s="77" t="s">
        <v>747</v>
      </c>
      <c r="C164" s="77" t="s">
        <v>745</v>
      </c>
      <c r="D164" s="122" t="s">
        <v>807</v>
      </c>
      <c r="E164" s="77" t="s">
        <v>154</v>
      </c>
      <c r="F164" s="114">
        <f>Ведомственная!G164</f>
        <v>0</v>
      </c>
      <c r="G164" s="114">
        <f>Ведомственная!H164</f>
        <v>0</v>
      </c>
      <c r="H164" s="114">
        <f>Ведомственная!I164</f>
        <v>0</v>
      </c>
      <c r="I164" s="147">
        <f t="shared" si="2"/>
        <v>0</v>
      </c>
    </row>
    <row r="165" spans="1:9" ht="38.25" outlineLevel="1">
      <c r="A165" s="88" t="s">
        <v>429</v>
      </c>
      <c r="B165" s="121" t="s">
        <v>747</v>
      </c>
      <c r="C165" s="121" t="s">
        <v>745</v>
      </c>
      <c r="D165" s="123" t="s">
        <v>808</v>
      </c>
      <c r="E165" s="121"/>
      <c r="F165" s="114">
        <f>Ведомственная!G165</f>
        <v>0</v>
      </c>
      <c r="G165" s="114">
        <f>Ведомственная!H165</f>
        <v>0</v>
      </c>
      <c r="H165" s="114">
        <f>Ведомственная!I165</f>
        <v>0</v>
      </c>
      <c r="I165" s="147">
        <f t="shared" si="2"/>
        <v>0</v>
      </c>
    </row>
    <row r="166" spans="1:9" ht="25.5" outlineLevel="1">
      <c r="A166" s="76" t="s">
        <v>379</v>
      </c>
      <c r="B166" s="77" t="s">
        <v>747</v>
      </c>
      <c r="C166" s="77" t="s">
        <v>745</v>
      </c>
      <c r="D166" s="122" t="s">
        <v>808</v>
      </c>
      <c r="E166" s="77" t="s">
        <v>61</v>
      </c>
      <c r="F166" s="114">
        <f>Ведомственная!G166</f>
        <v>0</v>
      </c>
      <c r="G166" s="114">
        <f>Ведомственная!H166</f>
        <v>0</v>
      </c>
      <c r="H166" s="114">
        <f>Ведомственная!I166</f>
        <v>0</v>
      </c>
      <c r="I166" s="147">
        <f t="shared" si="2"/>
        <v>0</v>
      </c>
    </row>
    <row r="167" spans="1:9" ht="25.5" outlineLevel="1">
      <c r="A167" s="88" t="s">
        <v>422</v>
      </c>
      <c r="B167" s="121" t="s">
        <v>747</v>
      </c>
      <c r="C167" s="121" t="s">
        <v>745</v>
      </c>
      <c r="D167" s="123" t="s">
        <v>809</v>
      </c>
      <c r="E167" s="121"/>
      <c r="F167" s="114">
        <f>Ведомственная!G167</f>
        <v>216</v>
      </c>
      <c r="G167" s="114">
        <f>Ведомственная!H167</f>
        <v>35.640790000000003</v>
      </c>
      <c r="H167" s="114">
        <f>Ведомственная!I167</f>
        <v>35.640790000000003</v>
      </c>
      <c r="I167" s="147">
        <f t="shared" si="2"/>
        <v>287.28158000000002</v>
      </c>
    </row>
    <row r="168" spans="1:9" ht="25.5" outlineLevel="1">
      <c r="A168" s="76" t="s">
        <v>379</v>
      </c>
      <c r="B168" s="77" t="s">
        <v>747</v>
      </c>
      <c r="C168" s="77" t="s">
        <v>745</v>
      </c>
      <c r="D168" s="122" t="s">
        <v>809</v>
      </c>
      <c r="E168" s="77" t="s">
        <v>61</v>
      </c>
      <c r="F168" s="114">
        <f>Ведомственная!G168</f>
        <v>216</v>
      </c>
      <c r="G168" s="114">
        <f>Ведомственная!H168</f>
        <v>35.640790000000003</v>
      </c>
      <c r="H168" s="114">
        <f>Ведомственная!I168</f>
        <v>35.640790000000003</v>
      </c>
      <c r="I168" s="147">
        <f t="shared" si="2"/>
        <v>287.28158000000002</v>
      </c>
    </row>
    <row r="169" spans="1:9" ht="25.5" outlineLevel="1">
      <c r="A169" s="118" t="s">
        <v>465</v>
      </c>
      <c r="B169" s="119" t="s">
        <v>747</v>
      </c>
      <c r="C169" s="119" t="s">
        <v>745</v>
      </c>
      <c r="D169" s="120" t="s">
        <v>810</v>
      </c>
      <c r="E169" s="119"/>
      <c r="F169" s="114">
        <f>Ведомственная!G169</f>
        <v>0</v>
      </c>
      <c r="G169" s="114">
        <f>Ведомственная!H169</f>
        <v>0</v>
      </c>
      <c r="H169" s="114">
        <f>Ведомственная!I169</f>
        <v>0</v>
      </c>
      <c r="I169" s="147">
        <f t="shared" si="2"/>
        <v>0</v>
      </c>
    </row>
    <row r="170" spans="1:9" ht="25.5" outlineLevel="1">
      <c r="A170" s="88" t="s">
        <v>430</v>
      </c>
      <c r="B170" s="121" t="s">
        <v>747</v>
      </c>
      <c r="C170" s="121" t="s">
        <v>745</v>
      </c>
      <c r="D170" s="123" t="s">
        <v>811</v>
      </c>
      <c r="E170" s="121"/>
      <c r="F170" s="114">
        <f>Ведомственная!G170</f>
        <v>0</v>
      </c>
      <c r="G170" s="114">
        <f>Ведомственная!H170</f>
        <v>0</v>
      </c>
      <c r="H170" s="114">
        <f>Ведомственная!I170</f>
        <v>0</v>
      </c>
      <c r="I170" s="147">
        <f t="shared" si="2"/>
        <v>0</v>
      </c>
    </row>
    <row r="171" spans="1:9" ht="25.5" outlineLevel="1">
      <c r="A171" s="76" t="s">
        <v>379</v>
      </c>
      <c r="B171" s="77" t="s">
        <v>747</v>
      </c>
      <c r="C171" s="77" t="s">
        <v>745</v>
      </c>
      <c r="D171" s="122" t="s">
        <v>811</v>
      </c>
      <c r="E171" s="77" t="s">
        <v>61</v>
      </c>
      <c r="F171" s="114">
        <f>Ведомственная!G171</f>
        <v>0</v>
      </c>
      <c r="G171" s="114">
        <f>Ведомственная!H171</f>
        <v>0</v>
      </c>
      <c r="H171" s="114">
        <f>Ведомственная!I171</f>
        <v>0</v>
      </c>
      <c r="I171" s="147">
        <f t="shared" si="2"/>
        <v>0</v>
      </c>
    </row>
    <row r="172" spans="1:9" ht="25.5">
      <c r="A172" s="86" t="s">
        <v>431</v>
      </c>
      <c r="B172" s="108" t="s">
        <v>747</v>
      </c>
      <c r="C172" s="108" t="s">
        <v>747</v>
      </c>
      <c r="D172" s="109" t="s">
        <v>760</v>
      </c>
      <c r="E172" s="108"/>
      <c r="F172" s="110">
        <f>Ведомственная!G172</f>
        <v>0</v>
      </c>
      <c r="G172" s="110">
        <f>Ведомственная!H172</f>
        <v>0</v>
      </c>
      <c r="H172" s="110">
        <f>Ведомственная!I172</f>
        <v>0</v>
      </c>
      <c r="I172" s="147">
        <f t="shared" si="2"/>
        <v>0</v>
      </c>
    </row>
    <row r="173" spans="1:9" ht="51" outlineLevel="1">
      <c r="A173" s="111" t="s">
        <v>837</v>
      </c>
      <c r="B173" s="112" t="s">
        <v>747</v>
      </c>
      <c r="C173" s="112" t="s">
        <v>747</v>
      </c>
      <c r="D173" s="113" t="s">
        <v>601</v>
      </c>
      <c r="E173" s="112"/>
      <c r="F173" s="114">
        <f>Ведомственная!G173</f>
        <v>0</v>
      </c>
      <c r="G173" s="114">
        <f>Ведомственная!H173</f>
        <v>0</v>
      </c>
      <c r="H173" s="114">
        <f>Ведомственная!I173</f>
        <v>0</v>
      </c>
      <c r="I173" s="147">
        <f t="shared" si="2"/>
        <v>0</v>
      </c>
    </row>
    <row r="174" spans="1:9" ht="38.25" outlineLevel="1">
      <c r="A174" s="115" t="s">
        <v>412</v>
      </c>
      <c r="B174" s="116" t="s">
        <v>747</v>
      </c>
      <c r="C174" s="116" t="s">
        <v>747</v>
      </c>
      <c r="D174" s="117" t="s">
        <v>788</v>
      </c>
      <c r="E174" s="116"/>
      <c r="F174" s="114">
        <f>Ведомственная!G174</f>
        <v>0</v>
      </c>
      <c r="G174" s="114">
        <f>Ведомственная!H174</f>
        <v>0</v>
      </c>
      <c r="H174" s="114">
        <f>Ведомственная!I174</f>
        <v>0</v>
      </c>
      <c r="I174" s="147">
        <f t="shared" si="2"/>
        <v>0</v>
      </c>
    </row>
    <row r="175" spans="1:9" ht="38.25" outlineLevel="1">
      <c r="A175" s="118" t="s">
        <v>413</v>
      </c>
      <c r="B175" s="119" t="s">
        <v>747</v>
      </c>
      <c r="C175" s="119" t="s">
        <v>747</v>
      </c>
      <c r="D175" s="120" t="s">
        <v>789</v>
      </c>
      <c r="E175" s="119"/>
      <c r="F175" s="114">
        <f>Ведомственная!G175</f>
        <v>0</v>
      </c>
      <c r="G175" s="114">
        <f>Ведомственная!H175</f>
        <v>0</v>
      </c>
      <c r="H175" s="114">
        <f>Ведомственная!I175</f>
        <v>0</v>
      </c>
      <c r="I175" s="147">
        <f t="shared" si="2"/>
        <v>0</v>
      </c>
    </row>
    <row r="176" spans="1:9" ht="38.25" outlineLevel="1">
      <c r="A176" s="88" t="s">
        <v>433</v>
      </c>
      <c r="B176" s="121" t="s">
        <v>747</v>
      </c>
      <c r="C176" s="121" t="s">
        <v>747</v>
      </c>
      <c r="D176" s="123" t="s">
        <v>812</v>
      </c>
      <c r="E176" s="121"/>
      <c r="F176" s="114">
        <f>Ведомственная!G176</f>
        <v>0</v>
      </c>
      <c r="G176" s="114">
        <f>Ведомственная!H176</f>
        <v>0</v>
      </c>
      <c r="H176" s="114">
        <f>Ведомственная!I176</f>
        <v>0</v>
      </c>
      <c r="I176" s="147">
        <f t="shared" si="2"/>
        <v>0</v>
      </c>
    </row>
    <row r="177" spans="1:9" ht="38.25" outlineLevel="1">
      <c r="A177" s="76" t="s">
        <v>432</v>
      </c>
      <c r="B177" s="77" t="s">
        <v>747</v>
      </c>
      <c r="C177" s="77" t="s">
        <v>747</v>
      </c>
      <c r="D177" s="122" t="s">
        <v>812</v>
      </c>
      <c r="E177" s="77" t="s">
        <v>262</v>
      </c>
      <c r="F177" s="114">
        <f>Ведомственная!G177</f>
        <v>0</v>
      </c>
      <c r="G177" s="114">
        <f>Ведомственная!H177</f>
        <v>0</v>
      </c>
      <c r="H177" s="114">
        <f>Ведомственная!I177</f>
        <v>0</v>
      </c>
      <c r="I177" s="147">
        <f t="shared" si="2"/>
        <v>0</v>
      </c>
    </row>
    <row r="178" spans="1:9" ht="25.5" outlineLevel="1">
      <c r="A178" s="118" t="s">
        <v>464</v>
      </c>
      <c r="B178" s="119" t="s">
        <v>747</v>
      </c>
      <c r="C178" s="119" t="s">
        <v>747</v>
      </c>
      <c r="D178" s="120" t="s">
        <v>797</v>
      </c>
      <c r="E178" s="119"/>
      <c r="F178" s="114">
        <f>Ведомственная!G178</f>
        <v>0</v>
      </c>
      <c r="G178" s="114">
        <f>Ведомственная!H178</f>
        <v>0</v>
      </c>
      <c r="H178" s="114">
        <f>Ведомственная!I178</f>
        <v>0</v>
      </c>
      <c r="I178" s="147">
        <f t="shared" si="2"/>
        <v>0</v>
      </c>
    </row>
    <row r="179" spans="1:9" ht="38.25" outlineLevel="1">
      <c r="A179" s="88" t="s">
        <v>433</v>
      </c>
      <c r="B179" s="121" t="s">
        <v>747</v>
      </c>
      <c r="C179" s="121" t="s">
        <v>747</v>
      </c>
      <c r="D179" s="123" t="s">
        <v>813</v>
      </c>
      <c r="E179" s="121"/>
      <c r="F179" s="114">
        <f>Ведомственная!G179</f>
        <v>0</v>
      </c>
      <c r="G179" s="114">
        <f>Ведомственная!H179</f>
        <v>0</v>
      </c>
      <c r="H179" s="114">
        <f>Ведомственная!I179</f>
        <v>0</v>
      </c>
      <c r="I179" s="147">
        <f t="shared" si="2"/>
        <v>0</v>
      </c>
    </row>
    <row r="180" spans="1:9" ht="38.25" outlineLevel="1">
      <c r="A180" s="76" t="s">
        <v>432</v>
      </c>
      <c r="B180" s="77" t="s">
        <v>747</v>
      </c>
      <c r="C180" s="77" t="s">
        <v>747</v>
      </c>
      <c r="D180" s="122" t="s">
        <v>813</v>
      </c>
      <c r="E180" s="77" t="s">
        <v>262</v>
      </c>
      <c r="F180" s="114">
        <f>Ведомственная!G180</f>
        <v>0</v>
      </c>
      <c r="G180" s="114">
        <f>Ведомственная!H180</f>
        <v>0</v>
      </c>
      <c r="H180" s="114">
        <f>Ведомственная!I180</f>
        <v>0</v>
      </c>
      <c r="I180" s="147">
        <f t="shared" si="2"/>
        <v>0</v>
      </c>
    </row>
    <row r="181" spans="1:9">
      <c r="A181" s="73" t="s">
        <v>434</v>
      </c>
      <c r="B181" s="74" t="s">
        <v>748</v>
      </c>
      <c r="C181" s="74" t="s">
        <v>750</v>
      </c>
      <c r="D181" s="106" t="s">
        <v>760</v>
      </c>
      <c r="E181" s="74"/>
      <c r="F181" s="107">
        <f>Ведомственная!G181</f>
        <v>1080.10989</v>
      </c>
      <c r="G181" s="107">
        <f>Ведомственная!H181</f>
        <v>0</v>
      </c>
      <c r="H181" s="107">
        <f>Ведомственная!I181</f>
        <v>0</v>
      </c>
      <c r="I181" s="147">
        <f t="shared" si="2"/>
        <v>1080.10989</v>
      </c>
    </row>
    <row r="182" spans="1:9">
      <c r="A182" s="86" t="s">
        <v>435</v>
      </c>
      <c r="B182" s="108" t="s">
        <v>748</v>
      </c>
      <c r="C182" s="108" t="s">
        <v>743</v>
      </c>
      <c r="D182" s="109" t="s">
        <v>760</v>
      </c>
      <c r="E182" s="108"/>
      <c r="F182" s="110">
        <f>Ведомственная!G182</f>
        <v>1080.10989</v>
      </c>
      <c r="G182" s="110">
        <f>Ведомственная!H182</f>
        <v>0</v>
      </c>
      <c r="H182" s="110">
        <f>Ведомственная!I182</f>
        <v>0</v>
      </c>
      <c r="I182" s="147">
        <f t="shared" si="2"/>
        <v>1080.10989</v>
      </c>
    </row>
    <row r="183" spans="1:9" ht="51" outlineLevel="1">
      <c r="A183" s="111" t="s">
        <v>832</v>
      </c>
      <c r="B183" s="112" t="s">
        <v>748</v>
      </c>
      <c r="C183" s="112" t="s">
        <v>743</v>
      </c>
      <c r="D183" s="113" t="s">
        <v>601</v>
      </c>
      <c r="E183" s="112"/>
      <c r="F183" s="114">
        <f>Ведомственная!G183</f>
        <v>1080.10989</v>
      </c>
      <c r="G183" s="114">
        <f>Ведомственная!H183</f>
        <v>0</v>
      </c>
      <c r="H183" s="114">
        <f>Ведомственная!I183</f>
        <v>0</v>
      </c>
      <c r="I183" s="147">
        <f t="shared" si="2"/>
        <v>1080.10989</v>
      </c>
    </row>
    <row r="184" spans="1:9" ht="38.25" outlineLevel="1">
      <c r="A184" s="115" t="s">
        <v>436</v>
      </c>
      <c r="B184" s="116" t="s">
        <v>748</v>
      </c>
      <c r="C184" s="116" t="s">
        <v>743</v>
      </c>
      <c r="D184" s="117" t="s">
        <v>814</v>
      </c>
      <c r="E184" s="116"/>
      <c r="F184" s="114">
        <f>Ведомственная!G184</f>
        <v>1080.10989</v>
      </c>
      <c r="G184" s="114">
        <f>Ведомственная!H184</f>
        <v>0</v>
      </c>
      <c r="H184" s="114">
        <f>Ведомственная!I184</f>
        <v>0</v>
      </c>
      <c r="I184" s="147">
        <f t="shared" si="2"/>
        <v>1080.10989</v>
      </c>
    </row>
    <row r="185" spans="1:9" ht="38.25" outlineLevel="1">
      <c r="A185" s="118" t="s">
        <v>437</v>
      </c>
      <c r="B185" s="119" t="s">
        <v>748</v>
      </c>
      <c r="C185" s="119" t="s">
        <v>743</v>
      </c>
      <c r="D185" s="120" t="s">
        <v>815</v>
      </c>
      <c r="E185" s="119"/>
      <c r="F185" s="114">
        <f>Ведомственная!G185</f>
        <v>1080.10989</v>
      </c>
      <c r="G185" s="114">
        <f>Ведомственная!H185</f>
        <v>0</v>
      </c>
      <c r="H185" s="114">
        <f>Ведомственная!I185</f>
        <v>0</v>
      </c>
      <c r="I185" s="147">
        <f t="shared" si="2"/>
        <v>1080.10989</v>
      </c>
    </row>
    <row r="186" spans="1:9" ht="25.5" outlineLevel="1">
      <c r="A186" s="88" t="s">
        <v>439</v>
      </c>
      <c r="B186" s="121" t="s">
        <v>748</v>
      </c>
      <c r="C186" s="121" t="s">
        <v>743</v>
      </c>
      <c r="D186" s="123" t="s">
        <v>816</v>
      </c>
      <c r="E186" s="121"/>
      <c r="F186" s="114">
        <f>Ведомственная!G186</f>
        <v>1080.10989</v>
      </c>
      <c r="G186" s="114">
        <f>Ведомственная!H186</f>
        <v>0</v>
      </c>
      <c r="H186" s="114">
        <f>Ведомственная!I186</f>
        <v>0</v>
      </c>
      <c r="I186" s="147">
        <f t="shared" si="2"/>
        <v>1080.10989</v>
      </c>
    </row>
    <row r="187" spans="1:9" ht="25.5" outlineLevel="1">
      <c r="A187" s="76" t="s">
        <v>379</v>
      </c>
      <c r="B187" s="77" t="s">
        <v>748</v>
      </c>
      <c r="C187" s="77" t="s">
        <v>743</v>
      </c>
      <c r="D187" s="122" t="s">
        <v>816</v>
      </c>
      <c r="E187" s="77" t="s">
        <v>61</v>
      </c>
      <c r="F187" s="114">
        <f>Ведомственная!G187</f>
        <v>50</v>
      </c>
      <c r="G187" s="114">
        <f>Ведомственная!H187</f>
        <v>0</v>
      </c>
      <c r="H187" s="114">
        <f>Ведомственная!I187</f>
        <v>0</v>
      </c>
      <c r="I187" s="147">
        <f t="shared" si="2"/>
        <v>50</v>
      </c>
    </row>
    <row r="188" spans="1:9" ht="25.5" outlineLevel="1">
      <c r="A188" s="76" t="s">
        <v>388</v>
      </c>
      <c r="B188" s="77" t="s">
        <v>748</v>
      </c>
      <c r="C188" s="77" t="s">
        <v>743</v>
      </c>
      <c r="D188" s="122" t="s">
        <v>816</v>
      </c>
      <c r="E188" s="77" t="s">
        <v>154</v>
      </c>
      <c r="F188" s="114">
        <f>Ведомственная!G188</f>
        <v>1030.10989</v>
      </c>
      <c r="G188" s="114">
        <f>Ведомственная!H188</f>
        <v>0</v>
      </c>
      <c r="H188" s="114">
        <f>Ведомственная!I188</f>
        <v>0</v>
      </c>
      <c r="I188" s="147">
        <f t="shared" si="2"/>
        <v>1030.10989</v>
      </c>
    </row>
    <row r="189" spans="1:9" ht="25.5" outlineLevel="1">
      <c r="A189" s="76" t="s">
        <v>381</v>
      </c>
      <c r="B189" s="77" t="s">
        <v>748</v>
      </c>
      <c r="C189" s="77" t="s">
        <v>743</v>
      </c>
      <c r="D189" s="122" t="s">
        <v>816</v>
      </c>
      <c r="E189" s="77" t="s">
        <v>159</v>
      </c>
      <c r="F189" s="114">
        <f>Ведомственная!G189</f>
        <v>0</v>
      </c>
      <c r="G189" s="114">
        <f>Ведомственная!H189</f>
        <v>0</v>
      </c>
      <c r="H189" s="114">
        <f>Ведомственная!I189</f>
        <v>0</v>
      </c>
      <c r="I189" s="147">
        <f t="shared" si="2"/>
        <v>0</v>
      </c>
    </row>
    <row r="190" spans="1:9" ht="51" outlineLevel="1">
      <c r="A190" s="76" t="s">
        <v>461</v>
      </c>
      <c r="B190" s="77" t="s">
        <v>748</v>
      </c>
      <c r="C190" s="77" t="s">
        <v>743</v>
      </c>
      <c r="D190" s="124" t="s">
        <v>817</v>
      </c>
      <c r="E190" s="121"/>
      <c r="F190" s="114">
        <f>Ведомственная!G190</f>
        <v>0</v>
      </c>
      <c r="G190" s="114">
        <f>Ведомственная!H190</f>
        <v>0</v>
      </c>
      <c r="H190" s="114">
        <f>Ведомственная!I190</f>
        <v>0</v>
      </c>
      <c r="I190" s="147">
        <f t="shared" si="2"/>
        <v>0</v>
      </c>
    </row>
    <row r="191" spans="1:9" ht="25.5" outlineLevel="1">
      <c r="A191" s="88" t="s">
        <v>439</v>
      </c>
      <c r="B191" s="77" t="s">
        <v>748</v>
      </c>
      <c r="C191" s="77" t="s">
        <v>743</v>
      </c>
      <c r="D191" s="124" t="s">
        <v>817</v>
      </c>
      <c r="E191" s="125" t="s">
        <v>61</v>
      </c>
      <c r="F191" s="114">
        <f>Ведомственная!G191</f>
        <v>0</v>
      </c>
      <c r="G191" s="114">
        <f>Ведомственная!H191</f>
        <v>0</v>
      </c>
      <c r="H191" s="114">
        <f>Ведомственная!I191</f>
        <v>0</v>
      </c>
      <c r="I191" s="147">
        <f t="shared" si="2"/>
        <v>0</v>
      </c>
    </row>
    <row r="192" spans="1:9" ht="25.5" outlineLevel="1">
      <c r="A192" s="76" t="s">
        <v>388</v>
      </c>
      <c r="B192" s="77" t="s">
        <v>748</v>
      </c>
      <c r="C192" s="77" t="s">
        <v>743</v>
      </c>
      <c r="D192" s="124" t="s">
        <v>817</v>
      </c>
      <c r="E192" s="125" t="s">
        <v>154</v>
      </c>
      <c r="F192" s="114">
        <f>Ведомственная!G192</f>
        <v>0</v>
      </c>
      <c r="G192" s="114">
        <f>Ведомственная!H192</f>
        <v>0</v>
      </c>
      <c r="H192" s="114">
        <f>Ведомственная!I192</f>
        <v>0</v>
      </c>
      <c r="I192" s="147">
        <f t="shared" si="2"/>
        <v>0</v>
      </c>
    </row>
    <row r="193" spans="1:9" ht="25.5" outlineLevel="1">
      <c r="A193" s="76" t="s">
        <v>462</v>
      </c>
      <c r="B193" s="125" t="s">
        <v>748</v>
      </c>
      <c r="C193" s="125" t="s">
        <v>743</v>
      </c>
      <c r="D193" s="124" t="s">
        <v>818</v>
      </c>
      <c r="E193" s="77"/>
      <c r="F193" s="114">
        <f>Ведомственная!G193</f>
        <v>0</v>
      </c>
      <c r="G193" s="114">
        <f>Ведомственная!H193</f>
        <v>0</v>
      </c>
      <c r="H193" s="114">
        <f>Ведомственная!I193</f>
        <v>0</v>
      </c>
      <c r="I193" s="147">
        <f t="shared" si="2"/>
        <v>0</v>
      </c>
    </row>
    <row r="194" spans="1:9" ht="25.5" outlineLevel="1">
      <c r="A194" s="88" t="s">
        <v>439</v>
      </c>
      <c r="B194" s="125" t="s">
        <v>748</v>
      </c>
      <c r="C194" s="125" t="s">
        <v>743</v>
      </c>
      <c r="D194" s="124" t="s">
        <v>818</v>
      </c>
      <c r="E194" s="125" t="s">
        <v>61</v>
      </c>
      <c r="F194" s="114">
        <f>Ведомственная!G194</f>
        <v>0</v>
      </c>
      <c r="G194" s="114">
        <f>Ведомственная!H194</f>
        <v>0</v>
      </c>
      <c r="H194" s="114">
        <f>Ведомственная!I194</f>
        <v>0</v>
      </c>
      <c r="I194" s="147">
        <f t="shared" si="2"/>
        <v>0</v>
      </c>
    </row>
    <row r="195" spans="1:9" ht="38.25" outlineLevel="1">
      <c r="A195" s="118" t="s">
        <v>446</v>
      </c>
      <c r="B195" s="119" t="s">
        <v>748</v>
      </c>
      <c r="C195" s="119" t="s">
        <v>743</v>
      </c>
      <c r="D195" s="120" t="s">
        <v>819</v>
      </c>
      <c r="E195" s="119"/>
      <c r="F195" s="114">
        <f>Ведомственная!G195</f>
        <v>0</v>
      </c>
      <c r="G195" s="114">
        <f>Ведомственная!H195</f>
        <v>0</v>
      </c>
      <c r="H195" s="114">
        <f>Ведомственная!I195</f>
        <v>0</v>
      </c>
      <c r="I195" s="147">
        <f t="shared" si="2"/>
        <v>0</v>
      </c>
    </row>
    <row r="196" spans="1:9" ht="38.25" outlineLevel="1">
      <c r="A196" s="88" t="s">
        <v>438</v>
      </c>
      <c r="B196" s="126" t="s">
        <v>748</v>
      </c>
      <c r="C196" s="126" t="s">
        <v>743</v>
      </c>
      <c r="D196" s="127" t="s">
        <v>820</v>
      </c>
      <c r="E196" s="126"/>
      <c r="F196" s="114">
        <f>Ведомственная!G196</f>
        <v>0</v>
      </c>
      <c r="G196" s="114">
        <f>Ведомственная!H196</f>
        <v>0</v>
      </c>
      <c r="H196" s="114">
        <f>Ведомственная!I196</f>
        <v>0</v>
      </c>
      <c r="I196" s="147">
        <f t="shared" si="2"/>
        <v>0</v>
      </c>
    </row>
    <row r="197" spans="1:9" ht="25.5" outlineLevel="1">
      <c r="A197" s="76" t="s">
        <v>379</v>
      </c>
      <c r="B197" s="125" t="s">
        <v>748</v>
      </c>
      <c r="C197" s="125" t="s">
        <v>743</v>
      </c>
      <c r="D197" s="124" t="s">
        <v>820</v>
      </c>
      <c r="E197" s="125" t="s">
        <v>61</v>
      </c>
      <c r="F197" s="114">
        <f>Ведомственная!G197</f>
        <v>0</v>
      </c>
      <c r="G197" s="114">
        <f>Ведомственная!H197</f>
        <v>0</v>
      </c>
      <c r="H197" s="114">
        <f>Ведомственная!I197</f>
        <v>0</v>
      </c>
      <c r="I197" s="147">
        <f t="shared" si="2"/>
        <v>0</v>
      </c>
    </row>
    <row r="198" spans="1:9">
      <c r="A198" s="73" t="s">
        <v>440</v>
      </c>
      <c r="B198" s="74" t="s">
        <v>25</v>
      </c>
      <c r="C198" s="74" t="s">
        <v>750</v>
      </c>
      <c r="D198" s="106" t="s">
        <v>760</v>
      </c>
      <c r="E198" s="74"/>
      <c r="F198" s="107">
        <f>Ведомственная!G198</f>
        <v>189</v>
      </c>
      <c r="G198" s="107">
        <f>Ведомственная!H198</f>
        <v>196</v>
      </c>
      <c r="H198" s="107">
        <f>Ведомственная!I198</f>
        <v>204</v>
      </c>
      <c r="I198" s="147">
        <f t="shared" si="2"/>
        <v>589</v>
      </c>
    </row>
    <row r="199" spans="1:9">
      <c r="A199" s="86" t="s">
        <v>441</v>
      </c>
      <c r="B199" s="108" t="s">
        <v>25</v>
      </c>
      <c r="C199" s="108" t="s">
        <v>743</v>
      </c>
      <c r="D199" s="109" t="s">
        <v>760</v>
      </c>
      <c r="E199" s="108"/>
      <c r="F199" s="110">
        <f>Ведомственная!G199</f>
        <v>189</v>
      </c>
      <c r="G199" s="110">
        <f>Ведомственная!H199</f>
        <v>196</v>
      </c>
      <c r="H199" s="110">
        <f>Ведомственная!I199</f>
        <v>204</v>
      </c>
      <c r="I199" s="147">
        <f t="shared" si="2"/>
        <v>589</v>
      </c>
    </row>
    <row r="200" spans="1:9" ht="51" outlineLevel="1">
      <c r="A200" s="111" t="s">
        <v>831</v>
      </c>
      <c r="B200" s="112" t="s">
        <v>25</v>
      </c>
      <c r="C200" s="112" t="s">
        <v>743</v>
      </c>
      <c r="D200" s="113" t="s">
        <v>601</v>
      </c>
      <c r="E200" s="112"/>
      <c r="F200" s="114">
        <f>Ведомственная!G200</f>
        <v>189</v>
      </c>
      <c r="G200" s="114">
        <f>Ведомственная!H200</f>
        <v>196</v>
      </c>
      <c r="H200" s="114">
        <f>Ведомственная!I200</f>
        <v>204</v>
      </c>
      <c r="I200" s="147">
        <f t="shared" si="2"/>
        <v>589</v>
      </c>
    </row>
    <row r="201" spans="1:9" ht="25.5" outlineLevel="1">
      <c r="A201" s="115" t="s">
        <v>375</v>
      </c>
      <c r="B201" s="116" t="s">
        <v>25</v>
      </c>
      <c r="C201" s="116" t="s">
        <v>743</v>
      </c>
      <c r="D201" s="117" t="s">
        <v>757</v>
      </c>
      <c r="E201" s="116"/>
      <c r="F201" s="114">
        <f>Ведомственная!G201</f>
        <v>189</v>
      </c>
      <c r="G201" s="114">
        <f>Ведомственная!H201</f>
        <v>196</v>
      </c>
      <c r="H201" s="114">
        <f>Ведомственная!I201</f>
        <v>204</v>
      </c>
      <c r="I201" s="147">
        <f t="shared" si="2"/>
        <v>589</v>
      </c>
    </row>
    <row r="202" spans="1:9" ht="25.5" outlineLevel="1">
      <c r="A202" s="118" t="s">
        <v>384</v>
      </c>
      <c r="B202" s="119" t="s">
        <v>25</v>
      </c>
      <c r="C202" s="119" t="s">
        <v>743</v>
      </c>
      <c r="D202" s="120" t="s">
        <v>605</v>
      </c>
      <c r="E202" s="119"/>
      <c r="F202" s="114">
        <f>Ведомственная!G202</f>
        <v>189</v>
      </c>
      <c r="G202" s="114">
        <f>Ведомственная!H202</f>
        <v>196</v>
      </c>
      <c r="H202" s="114">
        <f>Ведомственная!I202</f>
        <v>204</v>
      </c>
      <c r="I202" s="147">
        <f t="shared" si="2"/>
        <v>589</v>
      </c>
    </row>
    <row r="203" spans="1:9" ht="25.5" outlineLevel="1">
      <c r="A203" s="88" t="s">
        <v>838</v>
      </c>
      <c r="B203" s="121" t="s">
        <v>25</v>
      </c>
      <c r="C203" s="121" t="s">
        <v>743</v>
      </c>
      <c r="D203" s="123" t="s">
        <v>606</v>
      </c>
      <c r="E203" s="121"/>
      <c r="F203" s="114">
        <f>Ведомственная!G203</f>
        <v>189</v>
      </c>
      <c r="G203" s="114">
        <f>Ведомственная!H203</f>
        <v>196</v>
      </c>
      <c r="H203" s="114">
        <f>Ведомственная!I203</f>
        <v>204</v>
      </c>
      <c r="I203" s="147">
        <f t="shared" si="2"/>
        <v>589</v>
      </c>
    </row>
    <row r="204" spans="1:9" ht="25.5" outlineLevel="1">
      <c r="A204" s="76" t="s">
        <v>380</v>
      </c>
      <c r="B204" s="77" t="s">
        <v>25</v>
      </c>
      <c r="C204" s="77" t="s">
        <v>743</v>
      </c>
      <c r="D204" s="122" t="s">
        <v>606</v>
      </c>
      <c r="E204" s="77" t="s">
        <v>153</v>
      </c>
      <c r="F204" s="114">
        <f>Ведомственная!G204</f>
        <v>189</v>
      </c>
      <c r="G204" s="114">
        <f>Ведомственная!H204</f>
        <v>196</v>
      </c>
      <c r="H204" s="114">
        <f>Ведомственная!I204</f>
        <v>204</v>
      </c>
      <c r="I204" s="147">
        <f t="shared" si="2"/>
        <v>589</v>
      </c>
    </row>
    <row r="205" spans="1:9">
      <c r="A205" s="86" t="s">
        <v>442</v>
      </c>
      <c r="B205" s="108" t="s">
        <v>25</v>
      </c>
      <c r="C205" s="108" t="s">
        <v>745</v>
      </c>
      <c r="D205" s="109" t="s">
        <v>760</v>
      </c>
      <c r="E205" s="108"/>
      <c r="F205" s="110">
        <f>Ведомственная!G205</f>
        <v>0</v>
      </c>
      <c r="G205" s="110">
        <f>Ведомственная!H205</f>
        <v>0</v>
      </c>
      <c r="H205" s="110">
        <f>Ведомственная!I205</f>
        <v>0</v>
      </c>
      <c r="I205" s="147">
        <f t="shared" ref="I205:I236" si="3">F205+G205+H205</f>
        <v>0</v>
      </c>
    </row>
    <row r="206" spans="1:9" ht="51" outlineLevel="1">
      <c r="A206" s="111" t="s">
        <v>831</v>
      </c>
      <c r="B206" s="112" t="s">
        <v>25</v>
      </c>
      <c r="C206" s="112" t="s">
        <v>745</v>
      </c>
      <c r="D206" s="113" t="s">
        <v>601</v>
      </c>
      <c r="E206" s="112"/>
      <c r="F206" s="114">
        <f>Ведомственная!G206</f>
        <v>0</v>
      </c>
      <c r="G206" s="114">
        <f>Ведомственная!H206</f>
        <v>0</v>
      </c>
      <c r="H206" s="114">
        <f>Ведомственная!I206</f>
        <v>0</v>
      </c>
      <c r="I206" s="147">
        <f t="shared" si="3"/>
        <v>0</v>
      </c>
    </row>
    <row r="207" spans="1:9" ht="25.5" outlineLevel="1">
      <c r="A207" s="115" t="s">
        <v>375</v>
      </c>
      <c r="B207" s="116" t="s">
        <v>25</v>
      </c>
      <c r="C207" s="116" t="s">
        <v>745</v>
      </c>
      <c r="D207" s="117" t="s">
        <v>757</v>
      </c>
      <c r="E207" s="116"/>
      <c r="F207" s="114">
        <f>Ведомственная!G207</f>
        <v>0</v>
      </c>
      <c r="G207" s="114">
        <f>Ведомственная!H207</f>
        <v>0</v>
      </c>
      <c r="H207" s="114">
        <f>Ведомственная!I207</f>
        <v>0</v>
      </c>
      <c r="I207" s="147">
        <f t="shared" si="3"/>
        <v>0</v>
      </c>
    </row>
    <row r="208" spans="1:9" ht="25.5" outlineLevel="1">
      <c r="A208" s="118" t="s">
        <v>384</v>
      </c>
      <c r="B208" s="119" t="s">
        <v>25</v>
      </c>
      <c r="C208" s="119" t="s">
        <v>745</v>
      </c>
      <c r="D208" s="120" t="s">
        <v>605</v>
      </c>
      <c r="E208" s="119"/>
      <c r="F208" s="114">
        <f>Ведомственная!G208</f>
        <v>0</v>
      </c>
      <c r="G208" s="114">
        <f>Ведомственная!H208</f>
        <v>0</v>
      </c>
      <c r="H208" s="114">
        <f>Ведомственная!I208</f>
        <v>0</v>
      </c>
      <c r="I208" s="147">
        <f t="shared" si="3"/>
        <v>0</v>
      </c>
    </row>
    <row r="209" spans="1:9" ht="38.25" outlineLevel="1">
      <c r="A209" s="88" t="s">
        <v>443</v>
      </c>
      <c r="B209" s="121" t="s">
        <v>25</v>
      </c>
      <c r="C209" s="121" t="s">
        <v>745</v>
      </c>
      <c r="D209" s="123" t="s">
        <v>821</v>
      </c>
      <c r="E209" s="121"/>
      <c r="F209" s="114">
        <f>Ведомственная!G209</f>
        <v>0</v>
      </c>
      <c r="G209" s="114">
        <f>Ведомственная!H209</f>
        <v>0</v>
      </c>
      <c r="H209" s="114">
        <f>Ведомственная!I209</f>
        <v>0</v>
      </c>
      <c r="I209" s="147">
        <f t="shared" si="3"/>
        <v>0</v>
      </c>
    </row>
    <row r="210" spans="1:9" ht="25.5" outlineLevel="1">
      <c r="A210" s="76" t="s">
        <v>380</v>
      </c>
      <c r="B210" s="77" t="s">
        <v>25</v>
      </c>
      <c r="C210" s="77" t="s">
        <v>745</v>
      </c>
      <c r="D210" s="122" t="s">
        <v>821</v>
      </c>
      <c r="E210" s="77" t="s">
        <v>153</v>
      </c>
      <c r="F210" s="114">
        <f>Ведомственная!G210</f>
        <v>0</v>
      </c>
      <c r="G210" s="114">
        <f>Ведомственная!H210</f>
        <v>0</v>
      </c>
      <c r="H210" s="114">
        <f>Ведомственная!I210</f>
        <v>0</v>
      </c>
      <c r="I210" s="147">
        <f t="shared" si="3"/>
        <v>0</v>
      </c>
    </row>
    <row r="211" spans="1:9">
      <c r="A211" s="73" t="s">
        <v>444</v>
      </c>
      <c r="B211" s="74" t="s">
        <v>26</v>
      </c>
      <c r="C211" s="74" t="s">
        <v>750</v>
      </c>
      <c r="D211" s="106" t="s">
        <v>760</v>
      </c>
      <c r="E211" s="74"/>
      <c r="F211" s="107">
        <f>Ведомственная!G211</f>
        <v>0</v>
      </c>
      <c r="G211" s="107">
        <f>Ведомственная!H211</f>
        <v>0</v>
      </c>
      <c r="H211" s="107">
        <f>Ведомственная!I211</f>
        <v>0</v>
      </c>
      <c r="I211" s="147">
        <f t="shared" si="3"/>
        <v>0</v>
      </c>
    </row>
    <row r="212" spans="1:9">
      <c r="A212" s="86" t="s">
        <v>445</v>
      </c>
      <c r="B212" s="108" t="s">
        <v>26</v>
      </c>
      <c r="C212" s="108" t="s">
        <v>743</v>
      </c>
      <c r="D212" s="109" t="s">
        <v>760</v>
      </c>
      <c r="E212" s="108"/>
      <c r="F212" s="110">
        <f>Ведомственная!G212</f>
        <v>0</v>
      </c>
      <c r="G212" s="110">
        <f>Ведомственная!H212</f>
        <v>0</v>
      </c>
      <c r="H212" s="110">
        <f>Ведомственная!I212</f>
        <v>0</v>
      </c>
      <c r="I212" s="147">
        <f t="shared" si="3"/>
        <v>0</v>
      </c>
    </row>
    <row r="213" spans="1:9" ht="51" outlineLevel="1">
      <c r="A213" s="111" t="s">
        <v>831</v>
      </c>
      <c r="B213" s="112" t="s">
        <v>26</v>
      </c>
      <c r="C213" s="112" t="s">
        <v>743</v>
      </c>
      <c r="D213" s="113" t="s">
        <v>601</v>
      </c>
      <c r="E213" s="112"/>
      <c r="F213" s="114">
        <f>Ведомственная!G213</f>
        <v>0</v>
      </c>
      <c r="G213" s="114">
        <f>Ведомственная!H213</f>
        <v>0</v>
      </c>
      <c r="H213" s="114">
        <f>Ведомственная!I213</f>
        <v>0</v>
      </c>
      <c r="I213" s="147">
        <f t="shared" si="3"/>
        <v>0</v>
      </c>
    </row>
    <row r="214" spans="1:9" ht="38.25" outlineLevel="1">
      <c r="A214" s="115" t="s">
        <v>436</v>
      </c>
      <c r="B214" s="116" t="s">
        <v>26</v>
      </c>
      <c r="C214" s="116" t="s">
        <v>743</v>
      </c>
      <c r="D214" s="117" t="s">
        <v>814</v>
      </c>
      <c r="E214" s="116"/>
      <c r="F214" s="114">
        <f>Ведомственная!G214</f>
        <v>0</v>
      </c>
      <c r="G214" s="114">
        <f>Ведомственная!H214</f>
        <v>0</v>
      </c>
      <c r="H214" s="114">
        <f>Ведомственная!I214</f>
        <v>0</v>
      </c>
      <c r="I214" s="147">
        <f t="shared" si="3"/>
        <v>0</v>
      </c>
    </row>
    <row r="215" spans="1:9" ht="38.25" outlineLevel="1">
      <c r="A215" s="118" t="s">
        <v>446</v>
      </c>
      <c r="B215" s="119" t="s">
        <v>26</v>
      </c>
      <c r="C215" s="119" t="s">
        <v>743</v>
      </c>
      <c r="D215" s="120" t="s">
        <v>819</v>
      </c>
      <c r="E215" s="119"/>
      <c r="F215" s="114">
        <f>Ведомственная!G215</f>
        <v>0</v>
      </c>
      <c r="G215" s="114">
        <f>Ведомственная!H215</f>
        <v>0</v>
      </c>
      <c r="H215" s="114">
        <f>Ведомственная!I215</f>
        <v>0</v>
      </c>
      <c r="I215" s="147">
        <f t="shared" si="3"/>
        <v>0</v>
      </c>
    </row>
    <row r="216" spans="1:9" ht="25.5" outlineLevel="1">
      <c r="A216" s="88" t="s">
        <v>447</v>
      </c>
      <c r="B216" s="121" t="s">
        <v>26</v>
      </c>
      <c r="C216" s="121" t="s">
        <v>743</v>
      </c>
      <c r="D216" s="123" t="s">
        <v>822</v>
      </c>
      <c r="E216" s="121"/>
      <c r="F216" s="114">
        <f>Ведомственная!G216</f>
        <v>0</v>
      </c>
      <c r="G216" s="114">
        <f>Ведомственная!H216</f>
        <v>0</v>
      </c>
      <c r="H216" s="114">
        <f>Ведомственная!I216</f>
        <v>0</v>
      </c>
      <c r="I216" s="147">
        <f t="shared" si="3"/>
        <v>0</v>
      </c>
    </row>
    <row r="217" spans="1:9" ht="25.5" outlineLevel="1">
      <c r="A217" s="76" t="s">
        <v>379</v>
      </c>
      <c r="B217" s="77" t="s">
        <v>26</v>
      </c>
      <c r="C217" s="77" t="s">
        <v>743</v>
      </c>
      <c r="D217" s="122" t="s">
        <v>822</v>
      </c>
      <c r="E217" s="77" t="s">
        <v>61</v>
      </c>
      <c r="F217" s="114">
        <f>Ведомственная!G217</f>
        <v>0</v>
      </c>
      <c r="G217" s="114">
        <f>Ведомственная!H217</f>
        <v>0</v>
      </c>
      <c r="H217" s="114">
        <f>Ведомственная!I217</f>
        <v>0</v>
      </c>
      <c r="I217" s="147">
        <f t="shared" si="3"/>
        <v>0</v>
      </c>
    </row>
    <row r="218" spans="1:9">
      <c r="A218" s="86" t="s">
        <v>459</v>
      </c>
      <c r="B218" s="108" t="s">
        <v>26</v>
      </c>
      <c r="C218" s="108" t="s">
        <v>744</v>
      </c>
      <c r="D218" s="109" t="s">
        <v>760</v>
      </c>
      <c r="E218" s="108"/>
      <c r="F218" s="110">
        <f>Ведомственная!G218</f>
        <v>0</v>
      </c>
      <c r="G218" s="110">
        <f>Ведомственная!H218</f>
        <v>0</v>
      </c>
      <c r="H218" s="110">
        <f>Ведомственная!I218</f>
        <v>0</v>
      </c>
      <c r="I218" s="147">
        <f t="shared" si="3"/>
        <v>0</v>
      </c>
    </row>
    <row r="219" spans="1:9" ht="51" outlineLevel="1">
      <c r="A219" s="111" t="s">
        <v>831</v>
      </c>
      <c r="B219" s="112" t="s">
        <v>26</v>
      </c>
      <c r="C219" s="112" t="s">
        <v>744</v>
      </c>
      <c r="D219" s="113" t="s">
        <v>601</v>
      </c>
      <c r="E219" s="112"/>
      <c r="F219" s="114">
        <f>Ведомственная!G219</f>
        <v>0</v>
      </c>
      <c r="G219" s="114">
        <f>Ведомственная!H219</f>
        <v>0</v>
      </c>
      <c r="H219" s="114">
        <f>Ведомственная!I219</f>
        <v>0</v>
      </c>
      <c r="I219" s="147">
        <f t="shared" si="3"/>
        <v>0</v>
      </c>
    </row>
    <row r="220" spans="1:9" ht="38.25" outlineLevel="1">
      <c r="A220" s="115" t="s">
        <v>436</v>
      </c>
      <c r="B220" s="116" t="s">
        <v>26</v>
      </c>
      <c r="C220" s="116" t="s">
        <v>744</v>
      </c>
      <c r="D220" s="117" t="s">
        <v>814</v>
      </c>
      <c r="E220" s="116"/>
      <c r="F220" s="114">
        <f>Ведомственная!G220</f>
        <v>0</v>
      </c>
      <c r="G220" s="114">
        <f>Ведомственная!H220</f>
        <v>0</v>
      </c>
      <c r="H220" s="114">
        <f>Ведомственная!I220</f>
        <v>0</v>
      </c>
      <c r="I220" s="147">
        <f t="shared" si="3"/>
        <v>0</v>
      </c>
    </row>
    <row r="221" spans="1:9" ht="38.25" outlineLevel="1">
      <c r="A221" s="118" t="s">
        <v>446</v>
      </c>
      <c r="B221" s="119" t="s">
        <v>26</v>
      </c>
      <c r="C221" s="119" t="s">
        <v>744</v>
      </c>
      <c r="D221" s="120" t="s">
        <v>819</v>
      </c>
      <c r="E221" s="119"/>
      <c r="F221" s="114">
        <f>Ведомственная!G221</f>
        <v>0</v>
      </c>
      <c r="G221" s="114">
        <f>Ведомственная!H221</f>
        <v>0</v>
      </c>
      <c r="H221" s="114">
        <f>Ведомственная!I221</f>
        <v>0</v>
      </c>
      <c r="I221" s="147">
        <f t="shared" si="3"/>
        <v>0</v>
      </c>
    </row>
    <row r="222" spans="1:9" ht="38.25" outlineLevel="1">
      <c r="A222" s="88" t="s">
        <v>460</v>
      </c>
      <c r="B222" s="121" t="s">
        <v>26</v>
      </c>
      <c r="C222" s="121" t="s">
        <v>744</v>
      </c>
      <c r="D222" s="124" t="s">
        <v>823</v>
      </c>
      <c r="E222" s="121"/>
      <c r="F222" s="114">
        <f>Ведомственная!G222</f>
        <v>0</v>
      </c>
      <c r="G222" s="114">
        <f>Ведомственная!H222</f>
        <v>0</v>
      </c>
      <c r="H222" s="114">
        <f>Ведомственная!I222</f>
        <v>0</v>
      </c>
      <c r="I222" s="147">
        <f t="shared" si="3"/>
        <v>0</v>
      </c>
    </row>
    <row r="223" spans="1:9" ht="25.5" outlineLevel="1">
      <c r="A223" s="76" t="s">
        <v>379</v>
      </c>
      <c r="B223" s="77" t="s">
        <v>26</v>
      </c>
      <c r="C223" s="77" t="s">
        <v>744</v>
      </c>
      <c r="D223" s="124" t="s">
        <v>823</v>
      </c>
      <c r="E223" s="125" t="s">
        <v>61</v>
      </c>
      <c r="F223" s="114">
        <f>Ведомственная!G223</f>
        <v>0</v>
      </c>
      <c r="G223" s="114">
        <f>Ведомственная!H223</f>
        <v>0</v>
      </c>
      <c r="H223" s="114">
        <f>Ведомственная!I223</f>
        <v>0</v>
      </c>
      <c r="I223" s="147">
        <f t="shared" si="3"/>
        <v>0</v>
      </c>
    </row>
    <row r="224" spans="1:9" ht="25.5">
      <c r="A224" s="73" t="s">
        <v>448</v>
      </c>
      <c r="B224" s="74" t="s">
        <v>28</v>
      </c>
      <c r="C224" s="74" t="s">
        <v>750</v>
      </c>
      <c r="D224" s="106" t="s">
        <v>760</v>
      </c>
      <c r="E224" s="74"/>
      <c r="F224" s="107">
        <f>Ведомственная!G224</f>
        <v>0.35399999999999998</v>
      </c>
      <c r="G224" s="107">
        <f>Ведомственная!H224</f>
        <v>0.123</v>
      </c>
      <c r="H224" s="107">
        <f>Ведомственная!I224</f>
        <v>0</v>
      </c>
      <c r="I224" s="147">
        <f t="shared" si="3"/>
        <v>0.47699999999999998</v>
      </c>
    </row>
    <row r="225" spans="1:9" ht="25.5">
      <c r="A225" s="86" t="s">
        <v>449</v>
      </c>
      <c r="B225" s="108" t="s">
        <v>28</v>
      </c>
      <c r="C225" s="108" t="s">
        <v>743</v>
      </c>
      <c r="D225" s="109" t="s">
        <v>760</v>
      </c>
      <c r="E225" s="108"/>
      <c r="F225" s="110">
        <f>Ведомственная!G225</f>
        <v>0.35399999999999998</v>
      </c>
      <c r="G225" s="110">
        <f>Ведомственная!H225</f>
        <v>0.123</v>
      </c>
      <c r="H225" s="110">
        <f>Ведомственная!I225</f>
        <v>0</v>
      </c>
      <c r="I225" s="147">
        <f t="shared" si="3"/>
        <v>0.47699999999999998</v>
      </c>
    </row>
    <row r="226" spans="1:9" ht="51" outlineLevel="1">
      <c r="A226" s="111" t="s">
        <v>831</v>
      </c>
      <c r="B226" s="112" t="s">
        <v>28</v>
      </c>
      <c r="C226" s="112" t="s">
        <v>743</v>
      </c>
      <c r="D226" s="113" t="s">
        <v>601</v>
      </c>
      <c r="E226" s="112"/>
      <c r="F226" s="114">
        <f>Ведомственная!G226</f>
        <v>0.35399999999999998</v>
      </c>
      <c r="G226" s="114">
        <f>Ведомственная!H226</f>
        <v>0.123</v>
      </c>
      <c r="H226" s="114">
        <f>Ведомственная!I226</f>
        <v>0</v>
      </c>
      <c r="I226" s="147">
        <f t="shared" si="3"/>
        <v>0.47699999999999998</v>
      </c>
    </row>
    <row r="227" spans="1:9" ht="25.5" outlineLevel="1">
      <c r="A227" s="115" t="s">
        <v>375</v>
      </c>
      <c r="B227" s="116" t="s">
        <v>28</v>
      </c>
      <c r="C227" s="116" t="s">
        <v>743</v>
      </c>
      <c r="D227" s="117" t="s">
        <v>757</v>
      </c>
      <c r="E227" s="116"/>
      <c r="F227" s="114">
        <f>Ведомственная!G227</f>
        <v>0.35399999999999998</v>
      </c>
      <c r="G227" s="114">
        <f>Ведомственная!H227</f>
        <v>0.123</v>
      </c>
      <c r="H227" s="114">
        <f>Ведомственная!I227</f>
        <v>0</v>
      </c>
      <c r="I227" s="147">
        <f t="shared" si="3"/>
        <v>0.47699999999999998</v>
      </c>
    </row>
    <row r="228" spans="1:9" ht="25.5" outlineLevel="1">
      <c r="A228" s="118" t="s">
        <v>384</v>
      </c>
      <c r="B228" s="119" t="s">
        <v>28</v>
      </c>
      <c r="C228" s="119" t="s">
        <v>743</v>
      </c>
      <c r="D228" s="120" t="s">
        <v>605</v>
      </c>
      <c r="E228" s="119"/>
      <c r="F228" s="114">
        <f>Ведомственная!G228</f>
        <v>0.35399999999999998</v>
      </c>
      <c r="G228" s="114">
        <f>Ведомственная!H228</f>
        <v>0.123</v>
      </c>
      <c r="H228" s="114">
        <f>Ведомственная!I228</f>
        <v>0</v>
      </c>
      <c r="I228" s="147">
        <f t="shared" si="3"/>
        <v>0.47699999999999998</v>
      </c>
    </row>
    <row r="229" spans="1:9" ht="38.25" outlineLevel="1">
      <c r="A229" s="88" t="s">
        <v>834</v>
      </c>
      <c r="B229" s="121" t="s">
        <v>28</v>
      </c>
      <c r="C229" s="121" t="s">
        <v>743</v>
      </c>
      <c r="D229" s="123" t="s">
        <v>824</v>
      </c>
      <c r="E229" s="121"/>
      <c r="F229" s="114">
        <f>Ведомственная!G229</f>
        <v>0.35399999999999998</v>
      </c>
      <c r="G229" s="114">
        <f>Ведомственная!H229</f>
        <v>0.123</v>
      </c>
      <c r="H229" s="114">
        <f>Ведомственная!I229</f>
        <v>0</v>
      </c>
      <c r="I229" s="147">
        <f t="shared" si="3"/>
        <v>0.47699999999999998</v>
      </c>
    </row>
    <row r="230" spans="1:9" ht="25.5" outlineLevel="1">
      <c r="A230" s="76" t="s">
        <v>450</v>
      </c>
      <c r="B230" s="77" t="s">
        <v>28</v>
      </c>
      <c r="C230" s="77" t="s">
        <v>743</v>
      </c>
      <c r="D230" s="122" t="s">
        <v>824</v>
      </c>
      <c r="E230" s="77" t="s">
        <v>359</v>
      </c>
      <c r="F230" s="114">
        <f>Ведомственная!G230</f>
        <v>0.35399999999999998</v>
      </c>
      <c r="G230" s="114">
        <f>Ведомственная!H230</f>
        <v>0.123</v>
      </c>
      <c r="H230" s="114">
        <f>Ведомственная!I230</f>
        <v>0</v>
      </c>
      <c r="I230" s="147">
        <f t="shared" si="3"/>
        <v>0.47699999999999998</v>
      </c>
    </row>
    <row r="231" spans="1:9">
      <c r="A231" s="73"/>
      <c r="B231" s="74" t="s">
        <v>451</v>
      </c>
      <c r="C231" s="74"/>
      <c r="D231" s="106"/>
      <c r="E231" s="74"/>
      <c r="F231" s="128" t="str">
        <f>Ведомственная!G231</f>
        <v>х</v>
      </c>
      <c r="G231" s="128">
        <f>Ведомственная!H231</f>
        <v>0</v>
      </c>
      <c r="H231" s="128">
        <f>Ведомственная!I231</f>
        <v>0</v>
      </c>
      <c r="I231" s="147" t="e">
        <f t="shared" si="3"/>
        <v>#VALUE!</v>
      </c>
    </row>
    <row r="232" spans="1:9">
      <c r="A232" s="86" t="s">
        <v>452</v>
      </c>
      <c r="B232" s="108" t="s">
        <v>364</v>
      </c>
      <c r="C232" s="108"/>
      <c r="D232" s="109"/>
      <c r="E232" s="108"/>
      <c r="F232" s="129" t="str">
        <f>Ведомственная!G232</f>
        <v>х</v>
      </c>
      <c r="G232" s="129">
        <f>Ведомственная!H232</f>
        <v>0</v>
      </c>
      <c r="H232" s="129">
        <f>Ведомственная!I232</f>
        <v>0</v>
      </c>
      <c r="I232" s="147" t="e">
        <f t="shared" si="3"/>
        <v>#VALUE!</v>
      </c>
    </row>
    <row r="233" spans="1:9" outlineLevel="1">
      <c r="A233" s="111" t="s">
        <v>453</v>
      </c>
      <c r="B233" s="112" t="s">
        <v>364</v>
      </c>
      <c r="C233" s="112"/>
      <c r="D233" s="113" t="s">
        <v>365</v>
      </c>
      <c r="E233" s="112"/>
      <c r="F233" s="130" t="str">
        <f>Ведомственная!G233</f>
        <v>х</v>
      </c>
      <c r="G233" s="130">
        <f>Ведомственная!H233</f>
        <v>0</v>
      </c>
      <c r="H233" s="130">
        <f>Ведомственная!I233</f>
        <v>0</v>
      </c>
      <c r="I233" s="147" t="e">
        <f t="shared" si="3"/>
        <v>#VALUE!</v>
      </c>
    </row>
    <row r="234" spans="1:9" outlineLevel="1">
      <c r="A234" s="76"/>
      <c r="B234" s="77" t="s">
        <v>364</v>
      </c>
      <c r="C234" s="77"/>
      <c r="D234" s="122" t="s">
        <v>365</v>
      </c>
      <c r="E234" s="77" t="s">
        <v>366</v>
      </c>
      <c r="F234" s="130" t="str">
        <f>Ведомственная!G234</f>
        <v>х</v>
      </c>
      <c r="G234" s="130">
        <f>Ведомственная!H234</f>
        <v>0</v>
      </c>
      <c r="H234" s="130">
        <f>Ведомственная!I234</f>
        <v>0</v>
      </c>
      <c r="I234" s="147" t="e">
        <f t="shared" si="3"/>
        <v>#VALUE!</v>
      </c>
    </row>
    <row r="235" spans="1:9">
      <c r="A235" s="131"/>
      <c r="B235" s="132"/>
      <c r="C235" s="132"/>
      <c r="D235" s="133"/>
      <c r="E235" s="132"/>
      <c r="F235" s="134">
        <f>Ведомственная!G235</f>
        <v>0</v>
      </c>
      <c r="G235" s="134">
        <f>Ведомственная!H235</f>
        <v>0</v>
      </c>
      <c r="H235" s="134">
        <f>Ведомственная!I235</f>
        <v>0</v>
      </c>
      <c r="I235" s="147">
        <f t="shared" si="3"/>
        <v>0</v>
      </c>
    </row>
    <row r="236" spans="1:9">
      <c r="A236" s="136" t="s">
        <v>454</v>
      </c>
      <c r="B236" s="137"/>
      <c r="C236" s="137"/>
      <c r="D236" s="138"/>
      <c r="E236" s="137"/>
      <c r="F236" s="139">
        <f>Ведомственная!G236</f>
        <v>5602.04079</v>
      </c>
      <c r="G236" s="139">
        <f>Ведомственная!H236</f>
        <v>3678.17479</v>
      </c>
      <c r="H236" s="139">
        <f>Ведомственная!I236</f>
        <v>2729.15879</v>
      </c>
      <c r="I236" s="147">
        <f t="shared" si="3"/>
        <v>12009.37437</v>
      </c>
    </row>
    <row r="237" spans="1:9">
      <c r="A237" s="140"/>
      <c r="B237" s="140"/>
      <c r="C237" s="140"/>
      <c r="D237" s="141"/>
      <c r="E237" s="140"/>
      <c r="F237" s="140"/>
      <c r="G237" s="140"/>
      <c r="H237" s="140"/>
    </row>
    <row r="238" spans="1:9">
      <c r="A238" s="142"/>
      <c r="B238" s="143"/>
      <c r="C238" s="143"/>
      <c r="D238" s="144"/>
      <c r="E238" s="143"/>
      <c r="F238" s="143"/>
      <c r="G238" s="143"/>
      <c r="H238" s="143"/>
    </row>
  </sheetData>
  <sheetProtection autoFilter="0"/>
  <autoFilter ref="A9:I9">
    <filterColumn colId="2"/>
  </autoFilter>
  <mergeCells count="13">
    <mergeCell ref="G1:H1"/>
    <mergeCell ref="G2:H2"/>
    <mergeCell ref="G3:H3"/>
    <mergeCell ref="G7:G8"/>
    <mergeCell ref="H7:H8"/>
    <mergeCell ref="A4:H4"/>
    <mergeCell ref="A6:H6"/>
    <mergeCell ref="F7:F8"/>
    <mergeCell ref="A7:A8"/>
    <mergeCell ref="B7:B8"/>
    <mergeCell ref="D7:D8"/>
    <mergeCell ref="E7:E8"/>
    <mergeCell ref="C7:C8"/>
  </mergeCells>
  <pageMargins left="0.70866141732283472" right="7.874015748031496E-2" top="0.74803149606299213" bottom="0.74803149606299213" header="0.31496062992125984" footer="0.31496062992125984"/>
  <pageSetup paperSize="9" scale="75" orientation="portrait" blackAndWhite="1" r:id="rId1"/>
</worksheet>
</file>

<file path=xl/worksheets/sheet5.xml><?xml version="1.0" encoding="utf-8"?>
<worksheet xmlns="http://schemas.openxmlformats.org/spreadsheetml/2006/main" xmlns:r="http://schemas.openxmlformats.org/officeDocument/2006/relationships">
  <dimension ref="A1:I155"/>
  <sheetViews>
    <sheetView zoomScale="90" zoomScaleNormal="90" workbookViewId="0">
      <pane xSplit="4" ySplit="8" topLeftCell="E140" activePane="bottomRight" state="frozen"/>
      <selection pane="topRight" activeCell="E1" sqref="E1"/>
      <selection pane="bottomLeft" activeCell="A11" sqref="A11"/>
      <selection pane="bottomRight" activeCell="A4" sqref="A4:H4"/>
    </sheetView>
  </sheetViews>
  <sheetFormatPr defaultColWidth="9.140625" defaultRowHeight="15" outlineLevelRow="1"/>
  <cols>
    <col min="1" max="1" width="40.5703125" style="92" customWidth="1"/>
    <col min="2" max="2" width="10.28515625" style="93" customWidth="1"/>
    <col min="3" max="5" width="6.7109375" style="92" customWidth="1"/>
    <col min="6" max="8" width="15.7109375" style="92" customWidth="1"/>
    <col min="9" max="9" width="9.140625" style="94"/>
    <col min="10" max="16384" width="9.140625" style="92"/>
  </cols>
  <sheetData>
    <row r="1" spans="1:9">
      <c r="G1" s="227" t="s">
        <v>736</v>
      </c>
      <c r="H1" s="227"/>
    </row>
    <row r="2" spans="1:9" ht="103.15" customHeight="1">
      <c r="G2" s="228" t="str">
        <f>Ведомственная!H2</f>
        <v>к решению Совета народных депутатов Оськинского сельского  поселения Хохольского муниципального района Воронежской области "О бюджете Оськинского сельского поселения Хохольского муниципального района Воронежской области на 2024 год и на плановый период 2025 и 2026 годов"</v>
      </c>
      <c r="H2" s="228"/>
    </row>
    <row r="3" spans="1:9" ht="24" customHeight="1">
      <c r="G3" s="227" t="str">
        <f>Ведомственная!H3</f>
        <v>от "___" декабря 2023 года № _____</v>
      </c>
      <c r="H3" s="227"/>
    </row>
    <row r="4" spans="1:9" ht="77.25" customHeight="1">
      <c r="A4" s="226" t="s">
        <v>862</v>
      </c>
      <c r="B4" s="226"/>
      <c r="C4" s="226"/>
      <c r="D4" s="226"/>
      <c r="E4" s="226"/>
      <c r="F4" s="226"/>
      <c r="G4" s="226"/>
      <c r="H4" s="226"/>
    </row>
    <row r="5" spans="1:9" ht="15.95" customHeight="1">
      <c r="A5" s="95"/>
      <c r="B5" s="97"/>
      <c r="C5" s="96"/>
      <c r="D5" s="96"/>
      <c r="E5" s="96"/>
      <c r="F5" s="96"/>
      <c r="G5" s="96"/>
      <c r="H5" s="96"/>
    </row>
    <row r="6" spans="1:9" ht="15.2" customHeight="1">
      <c r="A6" s="244" t="s">
        <v>663</v>
      </c>
      <c r="B6" s="244"/>
      <c r="C6" s="244"/>
      <c r="D6" s="244"/>
      <c r="E6" s="244"/>
      <c r="F6" s="244"/>
      <c r="G6" s="244"/>
      <c r="H6" s="244"/>
    </row>
    <row r="7" spans="1:9" ht="40.9" customHeight="1">
      <c r="A7" s="148" t="s">
        <v>370</v>
      </c>
      <c r="B7" s="84" t="s">
        <v>754</v>
      </c>
      <c r="C7" s="149" t="s">
        <v>755</v>
      </c>
      <c r="D7" s="149" t="s">
        <v>753</v>
      </c>
      <c r="E7" s="82" t="s">
        <v>756</v>
      </c>
      <c r="F7" s="99" t="s">
        <v>371</v>
      </c>
      <c r="G7" s="100" t="s">
        <v>372</v>
      </c>
      <c r="H7" s="101" t="s">
        <v>485</v>
      </c>
    </row>
    <row r="8" spans="1:9">
      <c r="A8" s="67" t="s">
        <v>16</v>
      </c>
      <c r="B8" s="102" t="s">
        <v>17</v>
      </c>
      <c r="C8" s="67" t="s">
        <v>18</v>
      </c>
      <c r="D8" s="67" t="s">
        <v>19</v>
      </c>
      <c r="E8" s="67" t="s">
        <v>20</v>
      </c>
      <c r="F8" s="67" t="s">
        <v>21</v>
      </c>
      <c r="G8" s="67" t="s">
        <v>22</v>
      </c>
      <c r="H8" s="67" t="s">
        <v>23</v>
      </c>
      <c r="I8" s="67"/>
    </row>
    <row r="9" spans="1:9">
      <c r="A9" s="69" t="s">
        <v>519</v>
      </c>
      <c r="B9" s="103" t="s">
        <v>760</v>
      </c>
      <c r="C9" s="70"/>
      <c r="D9" s="70"/>
      <c r="E9" s="70"/>
      <c r="F9" s="104">
        <f>F10</f>
        <v>5602.04079</v>
      </c>
      <c r="G9" s="104">
        <f t="shared" ref="G9:H9" si="0">G10</f>
        <v>974</v>
      </c>
      <c r="H9" s="104">
        <f t="shared" si="0"/>
        <v>1005</v>
      </c>
      <c r="I9" s="105">
        <f>F9+G9+H9</f>
        <v>7581.04079</v>
      </c>
    </row>
    <row r="10" spans="1:9" ht="51" outlineLevel="1">
      <c r="A10" s="150" t="s">
        <v>843</v>
      </c>
      <c r="B10" s="151" t="s">
        <v>601</v>
      </c>
      <c r="C10" s="152"/>
      <c r="D10" s="152"/>
      <c r="E10" s="152"/>
      <c r="F10" s="153">
        <f>F11+F66+F77+F130</f>
        <v>5602.04079</v>
      </c>
      <c r="G10" s="153">
        <f>Ведомственная!H13</f>
        <v>974</v>
      </c>
      <c r="H10" s="153">
        <f>Ведомственная!I13</f>
        <v>1005</v>
      </c>
      <c r="I10" s="105">
        <f t="shared" ref="I10:I73" si="1">F10+G10+H10</f>
        <v>7581.04079</v>
      </c>
    </row>
    <row r="11" spans="1:9" ht="25.5" outlineLevel="1">
      <c r="A11" s="154" t="s">
        <v>375</v>
      </c>
      <c r="B11" s="155" t="s">
        <v>757</v>
      </c>
      <c r="C11" s="156"/>
      <c r="D11" s="156"/>
      <c r="E11" s="156"/>
      <c r="F11" s="153">
        <f>F12+F23+F39+F49</f>
        <v>3559.4904999999999</v>
      </c>
      <c r="G11" s="153">
        <f t="shared" ref="G11:H11" si="2">G12+G23+G39+G49</f>
        <v>3592.5340000000001</v>
      </c>
      <c r="H11" s="153">
        <f t="shared" si="2"/>
        <v>2643.518</v>
      </c>
      <c r="I11" s="105">
        <f t="shared" si="1"/>
        <v>9795.5424999999996</v>
      </c>
    </row>
    <row r="12" spans="1:9" ht="38.25" outlineLevel="1">
      <c r="A12" s="157" t="s">
        <v>376</v>
      </c>
      <c r="B12" s="158" t="s">
        <v>758</v>
      </c>
      <c r="C12" s="159"/>
      <c r="D12" s="159"/>
      <c r="E12" s="159"/>
      <c r="F12" s="160">
        <f>F13+F15+F19+F21</f>
        <v>2536</v>
      </c>
      <c r="G12" s="160">
        <f t="shared" ref="G12:H12" si="3">G13+G15+G19+G21</f>
        <v>3273.7110000000002</v>
      </c>
      <c r="H12" s="160">
        <f t="shared" si="3"/>
        <v>2316.8180000000002</v>
      </c>
      <c r="I12" s="105">
        <f t="shared" si="1"/>
        <v>8126.5290000000005</v>
      </c>
    </row>
    <row r="13" spans="1:9" ht="51" outlineLevel="1">
      <c r="A13" s="88" t="s">
        <v>382</v>
      </c>
      <c r="B13" s="122" t="s">
        <v>759</v>
      </c>
      <c r="C13" s="121"/>
      <c r="D13" s="121"/>
      <c r="E13" s="121"/>
      <c r="F13" s="114">
        <f>F14</f>
        <v>938</v>
      </c>
      <c r="G13" s="114">
        <f t="shared" ref="G13:H13" si="4">G14</f>
        <v>974</v>
      </c>
      <c r="H13" s="114">
        <f t="shared" si="4"/>
        <v>1005</v>
      </c>
      <c r="I13" s="105">
        <f t="shared" si="1"/>
        <v>2917</v>
      </c>
    </row>
    <row r="14" spans="1:9" ht="76.5" outlineLevel="1">
      <c r="A14" s="76" t="s">
        <v>378</v>
      </c>
      <c r="B14" s="122" t="s">
        <v>759</v>
      </c>
      <c r="C14" s="77" t="s">
        <v>36</v>
      </c>
      <c r="D14" s="77" t="s">
        <v>743</v>
      </c>
      <c r="E14" s="77" t="s">
        <v>744</v>
      </c>
      <c r="F14" s="114">
        <f>Ведомственная!G17</f>
        <v>938</v>
      </c>
      <c r="G14" s="114">
        <f>Ведомственная!H17</f>
        <v>974</v>
      </c>
      <c r="H14" s="114">
        <f>Ведомственная!I17</f>
        <v>1005</v>
      </c>
      <c r="I14" s="105">
        <f t="shared" si="1"/>
        <v>2917</v>
      </c>
    </row>
    <row r="15" spans="1:9" ht="63.75" outlineLevel="1">
      <c r="A15" s="88" t="s">
        <v>377</v>
      </c>
      <c r="B15" s="123" t="s">
        <v>761</v>
      </c>
      <c r="C15" s="121"/>
      <c r="D15" s="121"/>
      <c r="E15" s="121"/>
      <c r="F15" s="114">
        <f>F16+F17+F18</f>
        <v>1598</v>
      </c>
      <c r="G15" s="114">
        <f t="shared" ref="G15:H15" si="5">G16+G17+G18</f>
        <v>1299.711</v>
      </c>
      <c r="H15" s="114">
        <f t="shared" si="5"/>
        <v>1311.818</v>
      </c>
      <c r="I15" s="105">
        <f t="shared" si="1"/>
        <v>4209.5290000000005</v>
      </c>
    </row>
    <row r="16" spans="1:9" ht="76.5" outlineLevel="1">
      <c r="A16" s="76" t="s">
        <v>378</v>
      </c>
      <c r="B16" s="122" t="s">
        <v>761</v>
      </c>
      <c r="C16" s="77" t="s">
        <v>36</v>
      </c>
      <c r="D16" s="77" t="s">
        <v>743</v>
      </c>
      <c r="E16" s="77" t="s">
        <v>746</v>
      </c>
      <c r="F16" s="114">
        <f>Ведомственная!G23</f>
        <v>898</v>
      </c>
      <c r="G16" s="114">
        <f>Ведомственная!H23</f>
        <v>932</v>
      </c>
      <c r="H16" s="114">
        <f>Ведомственная!I23</f>
        <v>970</v>
      </c>
      <c r="I16" s="105">
        <f t="shared" si="1"/>
        <v>2800</v>
      </c>
    </row>
    <row r="17" spans="1:9" ht="25.5" outlineLevel="1">
      <c r="A17" s="76" t="s">
        <v>379</v>
      </c>
      <c r="B17" s="122" t="s">
        <v>761</v>
      </c>
      <c r="C17" s="77" t="s">
        <v>61</v>
      </c>
      <c r="D17" s="77" t="s">
        <v>743</v>
      </c>
      <c r="E17" s="77" t="s">
        <v>746</v>
      </c>
      <c r="F17" s="114">
        <f>Ведомственная!G24</f>
        <v>644</v>
      </c>
      <c r="G17" s="114">
        <f>Ведомственная!H24</f>
        <v>367.71100000000001</v>
      </c>
      <c r="H17" s="114">
        <f>Ведомственная!I24</f>
        <v>341.81799999999998</v>
      </c>
      <c r="I17" s="105">
        <f t="shared" si="1"/>
        <v>1353.529</v>
      </c>
    </row>
    <row r="18" spans="1:9" ht="25.5" outlineLevel="1">
      <c r="A18" s="76" t="s">
        <v>381</v>
      </c>
      <c r="B18" s="122" t="s">
        <v>761</v>
      </c>
      <c r="C18" s="77" t="s">
        <v>159</v>
      </c>
      <c r="D18" s="77" t="s">
        <v>743</v>
      </c>
      <c r="E18" s="77" t="s">
        <v>746</v>
      </c>
      <c r="F18" s="114">
        <f>Ведомственная!G25</f>
        <v>56</v>
      </c>
      <c r="G18" s="114">
        <f>Ведомственная!H25</f>
        <v>0</v>
      </c>
      <c r="H18" s="114">
        <f>Ведомственная!I25</f>
        <v>0</v>
      </c>
      <c r="I18" s="105">
        <f t="shared" si="1"/>
        <v>56</v>
      </c>
    </row>
    <row r="19" spans="1:9" ht="51" outlineLevel="1">
      <c r="A19" s="88" t="s">
        <v>382</v>
      </c>
      <c r="B19" s="123" t="s">
        <v>759</v>
      </c>
      <c r="C19" s="121"/>
      <c r="D19" s="121"/>
      <c r="E19" s="121"/>
      <c r="F19" s="114">
        <f>F20</f>
        <v>0</v>
      </c>
      <c r="G19" s="114">
        <f t="shared" ref="G19:H19" si="6">G20</f>
        <v>0</v>
      </c>
      <c r="H19" s="114">
        <f t="shared" si="6"/>
        <v>0</v>
      </c>
      <c r="I19" s="105">
        <f t="shared" si="1"/>
        <v>0</v>
      </c>
    </row>
    <row r="20" spans="1:9" ht="76.5" outlineLevel="1">
      <c r="A20" s="76" t="s">
        <v>378</v>
      </c>
      <c r="B20" s="122" t="s">
        <v>759</v>
      </c>
      <c r="C20" s="77" t="s">
        <v>36</v>
      </c>
      <c r="D20" s="77" t="s">
        <v>743</v>
      </c>
      <c r="E20" s="77" t="s">
        <v>746</v>
      </c>
      <c r="F20" s="114">
        <f>Ведомственная!G27</f>
        <v>0</v>
      </c>
      <c r="G20" s="114">
        <f>Ведомственная!H27</f>
        <v>0</v>
      </c>
      <c r="H20" s="114">
        <f>Ведомственная!I27</f>
        <v>0</v>
      </c>
      <c r="I20" s="105">
        <f t="shared" si="1"/>
        <v>0</v>
      </c>
    </row>
    <row r="21" spans="1:9" ht="51" outlineLevel="1">
      <c r="A21" s="76" t="s">
        <v>484</v>
      </c>
      <c r="B21" s="122" t="s">
        <v>762</v>
      </c>
      <c r="C21" s="121"/>
      <c r="D21" s="121"/>
      <c r="E21" s="121"/>
      <c r="F21" s="114">
        <f>F22</f>
        <v>0</v>
      </c>
      <c r="G21" s="114">
        <f t="shared" ref="G21:H21" si="7">G22</f>
        <v>1000</v>
      </c>
      <c r="H21" s="114">
        <f t="shared" si="7"/>
        <v>0</v>
      </c>
      <c r="I21" s="105">
        <f t="shared" si="1"/>
        <v>1000</v>
      </c>
    </row>
    <row r="22" spans="1:9" ht="25.5" outlineLevel="1">
      <c r="A22" s="76" t="s">
        <v>379</v>
      </c>
      <c r="B22" s="122" t="s">
        <v>762</v>
      </c>
      <c r="C22" s="77" t="s">
        <v>61</v>
      </c>
      <c r="D22" s="77" t="s">
        <v>743</v>
      </c>
      <c r="E22" s="77" t="s">
        <v>746</v>
      </c>
      <c r="F22" s="114">
        <f>Ведомственная!G29</f>
        <v>0</v>
      </c>
      <c r="G22" s="114">
        <f>Ведомственная!H29</f>
        <v>1000</v>
      </c>
      <c r="H22" s="114">
        <f>Ведомственная!I29</f>
        <v>0</v>
      </c>
      <c r="I22" s="105">
        <f t="shared" si="1"/>
        <v>1000</v>
      </c>
    </row>
    <row r="23" spans="1:9" ht="63.75" outlineLevel="1">
      <c r="A23" s="157" t="s">
        <v>386</v>
      </c>
      <c r="B23" s="158" t="s">
        <v>763</v>
      </c>
      <c r="C23" s="159"/>
      <c r="D23" s="159"/>
      <c r="E23" s="159"/>
      <c r="F23" s="160">
        <f>F24+F26+F28+F30+F32+F34+F36</f>
        <v>808.13649999999996</v>
      </c>
      <c r="G23" s="160">
        <f t="shared" ref="G23:H23" si="8">G24+G26+G28+G30+G32+G34+G36</f>
        <v>122.7</v>
      </c>
      <c r="H23" s="160">
        <f t="shared" si="8"/>
        <v>122.7</v>
      </c>
      <c r="I23" s="105">
        <f t="shared" si="1"/>
        <v>1053.5364999999999</v>
      </c>
    </row>
    <row r="24" spans="1:9" ht="63.75" outlineLevel="1">
      <c r="A24" s="88" t="s">
        <v>377</v>
      </c>
      <c r="B24" s="124" t="s">
        <v>764</v>
      </c>
      <c r="C24" s="121"/>
      <c r="D24" s="121"/>
      <c r="E24" s="121"/>
      <c r="F24" s="114">
        <f>F25</f>
        <v>46.036499999999997</v>
      </c>
      <c r="G24" s="114">
        <f t="shared" ref="G24:H24" si="9">G25</f>
        <v>0</v>
      </c>
      <c r="H24" s="114">
        <f t="shared" si="9"/>
        <v>0</v>
      </c>
      <c r="I24" s="105">
        <f t="shared" si="1"/>
        <v>46.036499999999997</v>
      </c>
    </row>
    <row r="25" spans="1:9" ht="25.5" outlineLevel="1">
      <c r="A25" s="76" t="s">
        <v>381</v>
      </c>
      <c r="B25" s="124" t="s">
        <v>764</v>
      </c>
      <c r="C25" s="125" t="s">
        <v>154</v>
      </c>
      <c r="D25" s="77" t="s">
        <v>743</v>
      </c>
      <c r="E25" s="77" t="s">
        <v>746</v>
      </c>
      <c r="F25" s="114">
        <f>Ведомственная!G32</f>
        <v>46.036499999999997</v>
      </c>
      <c r="G25" s="114">
        <f>Ведомственная!H32</f>
        <v>0</v>
      </c>
      <c r="H25" s="114">
        <f>Ведомственная!I32</f>
        <v>0</v>
      </c>
      <c r="I25" s="105">
        <f t="shared" si="1"/>
        <v>46.036499999999997</v>
      </c>
    </row>
    <row r="26" spans="1:9" ht="89.25" outlineLevel="1">
      <c r="A26" s="88" t="s">
        <v>387</v>
      </c>
      <c r="B26" s="123" t="s">
        <v>766</v>
      </c>
      <c r="C26" s="121"/>
      <c r="D26" s="121"/>
      <c r="E26" s="121"/>
      <c r="F26" s="114">
        <f>F27</f>
        <v>30.2</v>
      </c>
      <c r="G26" s="114">
        <f t="shared" ref="G26:H26" si="10">G27</f>
        <v>0</v>
      </c>
      <c r="H26" s="114">
        <f t="shared" si="10"/>
        <v>0</v>
      </c>
      <c r="I26" s="105">
        <f t="shared" si="1"/>
        <v>30.2</v>
      </c>
    </row>
    <row r="27" spans="1:9" ht="25.5" outlineLevel="1">
      <c r="A27" s="76" t="s">
        <v>388</v>
      </c>
      <c r="B27" s="122" t="s">
        <v>766</v>
      </c>
      <c r="C27" s="77" t="s">
        <v>154</v>
      </c>
      <c r="D27" s="77" t="s">
        <v>743</v>
      </c>
      <c r="E27" s="77" t="s">
        <v>28</v>
      </c>
      <c r="F27" s="114">
        <f>Ведомственная!G44</f>
        <v>30.2</v>
      </c>
      <c r="G27" s="114">
        <f>Ведомственная!H44</f>
        <v>0</v>
      </c>
      <c r="H27" s="114">
        <f>Ведомственная!I44</f>
        <v>0</v>
      </c>
      <c r="I27" s="105">
        <f t="shared" si="1"/>
        <v>30.2</v>
      </c>
    </row>
    <row r="28" spans="1:9" ht="76.5" outlineLevel="1">
      <c r="A28" s="88" t="s">
        <v>389</v>
      </c>
      <c r="B28" s="123" t="s">
        <v>767</v>
      </c>
      <c r="C28" s="121"/>
      <c r="D28" s="121"/>
      <c r="E28" s="121"/>
      <c r="F28" s="114">
        <f>F29</f>
        <v>5.6</v>
      </c>
      <c r="G28" s="114">
        <f t="shared" ref="G28:H28" si="11">G29</f>
        <v>0</v>
      </c>
      <c r="H28" s="114">
        <f t="shared" si="11"/>
        <v>0</v>
      </c>
      <c r="I28" s="105">
        <f t="shared" si="1"/>
        <v>5.6</v>
      </c>
    </row>
    <row r="29" spans="1:9" ht="25.5" outlineLevel="1">
      <c r="A29" s="76" t="s">
        <v>388</v>
      </c>
      <c r="B29" s="122" t="s">
        <v>767</v>
      </c>
      <c r="C29" s="77" t="s">
        <v>154</v>
      </c>
      <c r="D29" s="77" t="s">
        <v>743</v>
      </c>
      <c r="E29" s="77" t="s">
        <v>28</v>
      </c>
      <c r="F29" s="114">
        <f>Ведомственная!G46</f>
        <v>5.6</v>
      </c>
      <c r="G29" s="114">
        <f>Ведомственная!H46</f>
        <v>0</v>
      </c>
      <c r="H29" s="114">
        <f>Ведомственная!I46</f>
        <v>0</v>
      </c>
      <c r="I29" s="105">
        <f t="shared" si="1"/>
        <v>5.6</v>
      </c>
    </row>
    <row r="30" spans="1:9" ht="76.5" outlineLevel="1">
      <c r="A30" s="88" t="s">
        <v>390</v>
      </c>
      <c r="B30" s="123" t="s">
        <v>768</v>
      </c>
      <c r="C30" s="121"/>
      <c r="D30" s="121"/>
      <c r="E30" s="121"/>
      <c r="F30" s="114">
        <f>F31</f>
        <v>2.7</v>
      </c>
      <c r="G30" s="114">
        <f t="shared" ref="G30:H30" si="12">G31</f>
        <v>0</v>
      </c>
      <c r="H30" s="114">
        <f t="shared" si="12"/>
        <v>0</v>
      </c>
      <c r="I30" s="105">
        <f t="shared" si="1"/>
        <v>2.7</v>
      </c>
    </row>
    <row r="31" spans="1:9" ht="25.5">
      <c r="A31" s="76" t="s">
        <v>388</v>
      </c>
      <c r="B31" s="122" t="s">
        <v>768</v>
      </c>
      <c r="C31" s="77" t="s">
        <v>154</v>
      </c>
      <c r="D31" s="77" t="s">
        <v>743</v>
      </c>
      <c r="E31" s="77" t="s">
        <v>28</v>
      </c>
      <c r="F31" s="114">
        <f>Ведомственная!G48</f>
        <v>2.7</v>
      </c>
      <c r="G31" s="114">
        <f>Ведомственная!H48</f>
        <v>0</v>
      </c>
      <c r="H31" s="114">
        <f>Ведомственная!I48</f>
        <v>0</v>
      </c>
      <c r="I31" s="105">
        <f t="shared" si="1"/>
        <v>2.7</v>
      </c>
    </row>
    <row r="32" spans="1:9" ht="76.5" outlineLevel="1">
      <c r="A32" s="88" t="s">
        <v>391</v>
      </c>
      <c r="B32" s="123" t="s">
        <v>769</v>
      </c>
      <c r="C32" s="121"/>
      <c r="D32" s="121"/>
      <c r="E32" s="121"/>
      <c r="F32" s="114">
        <f>F33</f>
        <v>34.4</v>
      </c>
      <c r="G32" s="114">
        <f t="shared" ref="G32:H32" si="13">G33</f>
        <v>0</v>
      </c>
      <c r="H32" s="114">
        <f t="shared" si="13"/>
        <v>0</v>
      </c>
      <c r="I32" s="105">
        <f t="shared" si="1"/>
        <v>34.4</v>
      </c>
    </row>
    <row r="33" spans="1:9" ht="25.5" outlineLevel="1">
      <c r="A33" s="76" t="s">
        <v>388</v>
      </c>
      <c r="B33" s="122" t="s">
        <v>769</v>
      </c>
      <c r="C33" s="77" t="s">
        <v>154</v>
      </c>
      <c r="D33" s="77" t="s">
        <v>743</v>
      </c>
      <c r="E33" s="77" t="s">
        <v>28</v>
      </c>
      <c r="F33" s="114">
        <f>Ведомственная!G50</f>
        <v>34.4</v>
      </c>
      <c r="G33" s="114">
        <f>Ведомственная!H50</f>
        <v>0</v>
      </c>
      <c r="H33" s="114">
        <f>Ведомственная!I50</f>
        <v>0</v>
      </c>
      <c r="I33" s="105">
        <f t="shared" si="1"/>
        <v>34.4</v>
      </c>
    </row>
    <row r="34" spans="1:9" ht="76.5" outlineLevel="1">
      <c r="A34" s="88" t="s">
        <v>392</v>
      </c>
      <c r="B34" s="123" t="s">
        <v>770</v>
      </c>
      <c r="C34" s="121"/>
      <c r="D34" s="121"/>
      <c r="E34" s="121"/>
      <c r="F34" s="114">
        <f>F35</f>
        <v>570.79999999999995</v>
      </c>
      <c r="G34" s="114">
        <f t="shared" ref="G34:H34" si="14">G35</f>
        <v>0</v>
      </c>
      <c r="H34" s="114">
        <f t="shared" si="14"/>
        <v>0</v>
      </c>
      <c r="I34" s="105">
        <f t="shared" si="1"/>
        <v>570.79999999999995</v>
      </c>
    </row>
    <row r="35" spans="1:9" ht="25.5" outlineLevel="1">
      <c r="A35" s="76" t="s">
        <v>388</v>
      </c>
      <c r="B35" s="122" t="s">
        <v>770</v>
      </c>
      <c r="C35" s="77" t="s">
        <v>154</v>
      </c>
      <c r="D35" s="77" t="s">
        <v>743</v>
      </c>
      <c r="E35" s="77" t="s">
        <v>28</v>
      </c>
      <c r="F35" s="114">
        <f>Ведомственная!G52</f>
        <v>570.79999999999995</v>
      </c>
      <c r="G35" s="114">
        <f>Ведомственная!H52</f>
        <v>0</v>
      </c>
      <c r="H35" s="114">
        <f>Ведомственная!I52</f>
        <v>0</v>
      </c>
      <c r="I35" s="105">
        <f t="shared" si="1"/>
        <v>570.79999999999995</v>
      </c>
    </row>
    <row r="36" spans="1:9" ht="89.25" outlineLevel="1">
      <c r="A36" s="118" t="s">
        <v>481</v>
      </c>
      <c r="B36" s="123" t="s">
        <v>771</v>
      </c>
      <c r="C36" s="121"/>
      <c r="D36" s="121"/>
      <c r="E36" s="121"/>
      <c r="F36" s="114">
        <f>F37+F38</f>
        <v>118.4</v>
      </c>
      <c r="G36" s="114">
        <f t="shared" ref="G36:H36" si="15">G37+G38</f>
        <v>122.7</v>
      </c>
      <c r="H36" s="114">
        <f t="shared" si="15"/>
        <v>122.7</v>
      </c>
      <c r="I36" s="105">
        <f t="shared" si="1"/>
        <v>363.8</v>
      </c>
    </row>
    <row r="37" spans="1:9" ht="76.5" outlineLevel="1">
      <c r="A37" s="76" t="s">
        <v>378</v>
      </c>
      <c r="B37" s="122" t="s">
        <v>771</v>
      </c>
      <c r="C37" s="77" t="s">
        <v>36</v>
      </c>
      <c r="D37" s="77" t="s">
        <v>744</v>
      </c>
      <c r="E37" s="77" t="s">
        <v>745</v>
      </c>
      <c r="F37" s="114">
        <f>Ведомственная!G59</f>
        <v>106.4</v>
      </c>
      <c r="G37" s="114">
        <f>Ведомственная!H59</f>
        <v>109.7</v>
      </c>
      <c r="H37" s="114">
        <f>Ведомственная!I59</f>
        <v>109.7</v>
      </c>
      <c r="I37" s="105">
        <f t="shared" si="1"/>
        <v>325.8</v>
      </c>
    </row>
    <row r="38" spans="1:9" ht="25.5" outlineLevel="1">
      <c r="A38" s="76" t="s">
        <v>379</v>
      </c>
      <c r="B38" s="122" t="s">
        <v>771</v>
      </c>
      <c r="C38" s="77" t="s">
        <v>61</v>
      </c>
      <c r="D38" s="77" t="s">
        <v>744</v>
      </c>
      <c r="E38" s="77" t="s">
        <v>745</v>
      </c>
      <c r="F38" s="114">
        <f>Ведомственная!G60</f>
        <v>12</v>
      </c>
      <c r="G38" s="114">
        <f>Ведомственная!H60</f>
        <v>13</v>
      </c>
      <c r="H38" s="114">
        <f>Ведомственная!I60</f>
        <v>13</v>
      </c>
      <c r="I38" s="105">
        <f t="shared" si="1"/>
        <v>38</v>
      </c>
    </row>
    <row r="39" spans="1:9" ht="38.25" outlineLevel="1">
      <c r="A39" s="157" t="s">
        <v>394</v>
      </c>
      <c r="B39" s="158" t="s">
        <v>772</v>
      </c>
      <c r="C39" s="159"/>
      <c r="D39" s="159"/>
      <c r="E39" s="159"/>
      <c r="F39" s="160">
        <f>F40+F43+F45+F47</f>
        <v>15</v>
      </c>
      <c r="G39" s="160">
        <f t="shared" ref="G39:H39" si="16">G40+G43+G45+G47</f>
        <v>0</v>
      </c>
      <c r="H39" s="160">
        <f t="shared" si="16"/>
        <v>0</v>
      </c>
      <c r="I39" s="105">
        <f t="shared" si="1"/>
        <v>15</v>
      </c>
    </row>
    <row r="40" spans="1:9" ht="25.5" outlineLevel="1">
      <c r="A40" s="118" t="s">
        <v>479</v>
      </c>
      <c r="B40" s="123" t="s">
        <v>773</v>
      </c>
      <c r="C40" s="121"/>
      <c r="D40" s="121"/>
      <c r="E40" s="121"/>
      <c r="F40" s="114">
        <f>F41+F42</f>
        <v>0</v>
      </c>
      <c r="G40" s="114">
        <f t="shared" ref="G40:H40" si="17">G41+G42</f>
        <v>0</v>
      </c>
      <c r="H40" s="114">
        <f t="shared" si="17"/>
        <v>0</v>
      </c>
      <c r="I40" s="105">
        <f t="shared" si="1"/>
        <v>0</v>
      </c>
    </row>
    <row r="41" spans="1:9" ht="25.5" outlineLevel="1">
      <c r="A41" s="76" t="s">
        <v>379</v>
      </c>
      <c r="B41" s="122" t="s">
        <v>773</v>
      </c>
      <c r="C41" s="77" t="s">
        <v>61</v>
      </c>
      <c r="D41" s="77" t="s">
        <v>745</v>
      </c>
      <c r="E41" s="77" t="s">
        <v>25</v>
      </c>
      <c r="F41" s="114">
        <f>Ведомственная!G67</f>
        <v>0</v>
      </c>
      <c r="G41" s="114">
        <f>Ведомственная!H67</f>
        <v>0</v>
      </c>
      <c r="H41" s="114">
        <f>Ведомственная!I67</f>
        <v>0</v>
      </c>
      <c r="I41" s="105">
        <f t="shared" si="1"/>
        <v>0</v>
      </c>
    </row>
    <row r="42" spans="1:9" ht="38.25" outlineLevel="1">
      <c r="A42" s="118" t="s">
        <v>480</v>
      </c>
      <c r="B42" s="122" t="s">
        <v>773</v>
      </c>
      <c r="C42" s="77" t="s">
        <v>224</v>
      </c>
      <c r="D42" s="77" t="s">
        <v>745</v>
      </c>
      <c r="E42" s="77" t="s">
        <v>25</v>
      </c>
      <c r="F42" s="114">
        <f>Ведомственная!G68</f>
        <v>0</v>
      </c>
      <c r="G42" s="114">
        <f>Ведомственная!H68</f>
        <v>0</v>
      </c>
      <c r="H42" s="114">
        <f>Ведомственная!I68</f>
        <v>0</v>
      </c>
      <c r="I42" s="105">
        <f t="shared" si="1"/>
        <v>0</v>
      </c>
    </row>
    <row r="43" spans="1:9" ht="51" outlineLevel="1">
      <c r="A43" s="88" t="s">
        <v>395</v>
      </c>
      <c r="B43" s="123" t="s">
        <v>774</v>
      </c>
      <c r="C43" s="121"/>
      <c r="D43" s="121"/>
      <c r="E43" s="121"/>
      <c r="F43" s="114">
        <f>F44</f>
        <v>15</v>
      </c>
      <c r="G43" s="114">
        <f t="shared" ref="G43:H43" si="18">G44</f>
        <v>0</v>
      </c>
      <c r="H43" s="114">
        <f t="shared" si="18"/>
        <v>0</v>
      </c>
      <c r="I43" s="105">
        <f t="shared" si="1"/>
        <v>15</v>
      </c>
    </row>
    <row r="44" spans="1:9" ht="25.5" outlineLevel="1">
      <c r="A44" s="76" t="s">
        <v>379</v>
      </c>
      <c r="B44" s="122" t="s">
        <v>774</v>
      </c>
      <c r="C44" s="77" t="s">
        <v>61</v>
      </c>
      <c r="D44" s="77" t="s">
        <v>745</v>
      </c>
      <c r="E44" s="77" t="s">
        <v>25</v>
      </c>
      <c r="F44" s="114">
        <f>Ведомственная!G70</f>
        <v>15</v>
      </c>
      <c r="G44" s="114">
        <f>Ведомственная!H70</f>
        <v>0</v>
      </c>
      <c r="H44" s="114">
        <f>Ведомственная!I70</f>
        <v>0</v>
      </c>
      <c r="I44" s="105">
        <f t="shared" si="1"/>
        <v>15</v>
      </c>
    </row>
    <row r="45" spans="1:9" ht="25.5" outlineLevel="1">
      <c r="A45" s="118" t="s">
        <v>478</v>
      </c>
      <c r="B45" s="124" t="s">
        <v>775</v>
      </c>
      <c r="C45" s="121"/>
      <c r="D45" s="121"/>
      <c r="E45" s="121"/>
      <c r="F45" s="114">
        <f>F46</f>
        <v>0</v>
      </c>
      <c r="G45" s="114">
        <f t="shared" ref="G45:H45" si="19">G46</f>
        <v>0</v>
      </c>
      <c r="H45" s="114">
        <f t="shared" si="19"/>
        <v>0</v>
      </c>
      <c r="I45" s="105">
        <f t="shared" si="1"/>
        <v>0</v>
      </c>
    </row>
    <row r="46" spans="1:9" ht="25.5" outlineLevel="1">
      <c r="A46" s="76" t="s">
        <v>379</v>
      </c>
      <c r="B46" s="124" t="s">
        <v>775</v>
      </c>
      <c r="C46" s="77" t="s">
        <v>61</v>
      </c>
      <c r="D46" s="77" t="s">
        <v>745</v>
      </c>
      <c r="E46" s="77" t="s">
        <v>29</v>
      </c>
      <c r="F46" s="114">
        <f>Ведомственная!G76</f>
        <v>0</v>
      </c>
      <c r="G46" s="114">
        <f>Ведомственная!H76</f>
        <v>0</v>
      </c>
      <c r="H46" s="114">
        <f>Ведомственная!I76</f>
        <v>0</v>
      </c>
      <c r="I46" s="105">
        <f t="shared" si="1"/>
        <v>0</v>
      </c>
    </row>
    <row r="47" spans="1:9" ht="38.25" outlineLevel="1">
      <c r="A47" s="88" t="s">
        <v>398</v>
      </c>
      <c r="B47" s="123" t="s">
        <v>776</v>
      </c>
      <c r="C47" s="121"/>
      <c r="D47" s="121"/>
      <c r="E47" s="121"/>
      <c r="F47" s="114">
        <f>F48</f>
        <v>0</v>
      </c>
      <c r="G47" s="114">
        <f t="shared" ref="G47:H47" si="20">G48</f>
        <v>0</v>
      </c>
      <c r="H47" s="114">
        <f t="shared" si="20"/>
        <v>0</v>
      </c>
      <c r="I47" s="105">
        <f t="shared" si="1"/>
        <v>0</v>
      </c>
    </row>
    <row r="48" spans="1:9" ht="25.5" outlineLevel="1">
      <c r="A48" s="76" t="s">
        <v>379</v>
      </c>
      <c r="B48" s="122" t="s">
        <v>776</v>
      </c>
      <c r="C48" s="77" t="s">
        <v>61</v>
      </c>
      <c r="D48" s="77" t="s">
        <v>745</v>
      </c>
      <c r="E48" s="77" t="s">
        <v>29</v>
      </c>
      <c r="F48" s="114">
        <f>Ведомственная!G78</f>
        <v>0</v>
      </c>
      <c r="G48" s="114">
        <f>Ведомственная!H78</f>
        <v>0</v>
      </c>
      <c r="H48" s="114">
        <f>Ведомственная!I78</f>
        <v>0</v>
      </c>
      <c r="I48" s="105">
        <f t="shared" si="1"/>
        <v>0</v>
      </c>
    </row>
    <row r="49" spans="1:9" ht="25.5" outlineLevel="1">
      <c r="A49" s="157" t="s">
        <v>384</v>
      </c>
      <c r="B49" s="158" t="s">
        <v>605</v>
      </c>
      <c r="C49" s="159"/>
      <c r="D49" s="159"/>
      <c r="E49" s="159"/>
      <c r="F49" s="160">
        <f>F50+F52+F54+F56+F58+F60+F62+F64</f>
        <v>200.35400000000001</v>
      </c>
      <c r="G49" s="160">
        <f t="shared" ref="G49:H49" si="21">G50+G52+G54+G56+G58+G60+G62+G64</f>
        <v>196.12299999999999</v>
      </c>
      <c r="H49" s="160">
        <f t="shared" si="21"/>
        <v>204</v>
      </c>
      <c r="I49" s="105">
        <f t="shared" si="1"/>
        <v>600.47699999999998</v>
      </c>
    </row>
    <row r="50" spans="1:9" ht="25.5" outlineLevel="1">
      <c r="A50" s="88" t="s">
        <v>847</v>
      </c>
      <c r="B50" s="123" t="s">
        <v>765</v>
      </c>
      <c r="C50" s="121"/>
      <c r="D50" s="121"/>
      <c r="E50" s="121"/>
      <c r="F50" s="114">
        <f>F51</f>
        <v>1</v>
      </c>
      <c r="G50" s="114">
        <f t="shared" ref="G50:H50" si="22">G51</f>
        <v>0</v>
      </c>
      <c r="H50" s="114">
        <f t="shared" si="22"/>
        <v>0</v>
      </c>
      <c r="I50" s="105">
        <f t="shared" si="1"/>
        <v>1</v>
      </c>
    </row>
    <row r="51" spans="1:9" ht="25.5" outlineLevel="1">
      <c r="A51" s="76" t="s">
        <v>381</v>
      </c>
      <c r="B51" s="122" t="s">
        <v>765</v>
      </c>
      <c r="C51" s="77" t="s">
        <v>159</v>
      </c>
      <c r="D51" s="77" t="s">
        <v>743</v>
      </c>
      <c r="E51" s="77" t="s">
        <v>26</v>
      </c>
      <c r="F51" s="114">
        <f>Ведомственная!G38</f>
        <v>1</v>
      </c>
      <c r="G51" s="114">
        <f>Ведомственная!H38</f>
        <v>0</v>
      </c>
      <c r="H51" s="114">
        <f>Ведомственная!I38</f>
        <v>0</v>
      </c>
      <c r="I51" s="105">
        <f t="shared" si="1"/>
        <v>1</v>
      </c>
    </row>
    <row r="52" spans="1:9" ht="38.25" outlineLevel="1">
      <c r="A52" s="88" t="s">
        <v>477</v>
      </c>
      <c r="B52" s="122" t="s">
        <v>777</v>
      </c>
      <c r="C52" s="121"/>
      <c r="D52" s="121"/>
      <c r="E52" s="121"/>
      <c r="F52" s="114">
        <f>F53</f>
        <v>0</v>
      </c>
      <c r="G52" s="114">
        <f t="shared" ref="G52:H52" si="23">G53</f>
        <v>0</v>
      </c>
      <c r="H52" s="114">
        <f t="shared" si="23"/>
        <v>0</v>
      </c>
      <c r="I52" s="105">
        <f t="shared" si="1"/>
        <v>0</v>
      </c>
    </row>
    <row r="53" spans="1:9" ht="25.5" outlineLevel="1">
      <c r="A53" s="76" t="s">
        <v>379</v>
      </c>
      <c r="B53" s="122" t="s">
        <v>777</v>
      </c>
      <c r="C53" s="77" t="s">
        <v>61</v>
      </c>
      <c r="D53" s="77" t="s">
        <v>746</v>
      </c>
      <c r="E53" s="77" t="s">
        <v>743</v>
      </c>
      <c r="F53" s="114">
        <f>Ведомственная!G85</f>
        <v>0</v>
      </c>
      <c r="G53" s="114">
        <f>Ведомственная!H85</f>
        <v>0</v>
      </c>
      <c r="H53" s="114">
        <f>Ведомственная!I85</f>
        <v>0</v>
      </c>
      <c r="I53" s="105">
        <f t="shared" si="1"/>
        <v>0</v>
      </c>
    </row>
    <row r="54" spans="1:9" ht="63.75" outlineLevel="1">
      <c r="A54" s="88" t="s">
        <v>401</v>
      </c>
      <c r="B54" s="123" t="s">
        <v>778</v>
      </c>
      <c r="C54" s="121"/>
      <c r="D54" s="121"/>
      <c r="E54" s="121"/>
      <c r="F54" s="114">
        <f>F55</f>
        <v>0</v>
      </c>
      <c r="G54" s="114">
        <f t="shared" ref="G54:H54" si="24">G55</f>
        <v>0</v>
      </c>
      <c r="H54" s="114">
        <f t="shared" si="24"/>
        <v>0</v>
      </c>
      <c r="I54" s="105">
        <f t="shared" si="1"/>
        <v>0</v>
      </c>
    </row>
    <row r="55" spans="1:9" ht="25.5" outlineLevel="1">
      <c r="A55" s="76" t="s">
        <v>379</v>
      </c>
      <c r="B55" s="122" t="s">
        <v>778</v>
      </c>
      <c r="C55" s="77" t="s">
        <v>61</v>
      </c>
      <c r="D55" s="77" t="s">
        <v>746</v>
      </c>
      <c r="E55" s="77" t="s">
        <v>748</v>
      </c>
      <c r="F55" s="114">
        <f>Ведомственная!G91</f>
        <v>0</v>
      </c>
      <c r="G55" s="114">
        <f>Ведомственная!H91</f>
        <v>0</v>
      </c>
      <c r="H55" s="114">
        <f>Ведомственная!I91</f>
        <v>0</v>
      </c>
      <c r="I55" s="105">
        <f t="shared" si="1"/>
        <v>0</v>
      </c>
    </row>
    <row r="56" spans="1:9" ht="38.25" outlineLevel="1">
      <c r="A56" s="88" t="s">
        <v>469</v>
      </c>
      <c r="B56" s="123" t="s">
        <v>786</v>
      </c>
      <c r="C56" s="121"/>
      <c r="D56" s="121"/>
      <c r="E56" s="121"/>
      <c r="F56" s="114">
        <f>F57</f>
        <v>10</v>
      </c>
      <c r="G56" s="114">
        <f t="shared" ref="G56:H56" si="25">G57</f>
        <v>0</v>
      </c>
      <c r="H56" s="114">
        <f t="shared" si="25"/>
        <v>0</v>
      </c>
      <c r="I56" s="105">
        <f t="shared" si="1"/>
        <v>10</v>
      </c>
    </row>
    <row r="57" spans="1:9" ht="25.5">
      <c r="A57" s="76" t="s">
        <v>379</v>
      </c>
      <c r="B57" s="122" t="s">
        <v>786</v>
      </c>
      <c r="C57" s="77" t="s">
        <v>61</v>
      </c>
      <c r="D57" s="77" t="s">
        <v>746</v>
      </c>
      <c r="E57" s="77" t="s">
        <v>27</v>
      </c>
      <c r="F57" s="114">
        <f>Ведомственная!G110</f>
        <v>10</v>
      </c>
      <c r="G57" s="114">
        <f>Ведомственная!H110</f>
        <v>0</v>
      </c>
      <c r="H57" s="114">
        <f>Ведомственная!I110</f>
        <v>0</v>
      </c>
      <c r="I57" s="105">
        <f t="shared" si="1"/>
        <v>10</v>
      </c>
    </row>
    <row r="58" spans="1:9" ht="51" outlineLevel="1">
      <c r="A58" s="88" t="s">
        <v>409</v>
      </c>
      <c r="B58" s="123" t="s">
        <v>787</v>
      </c>
      <c r="C58" s="121"/>
      <c r="D58" s="121"/>
      <c r="E58" s="121"/>
      <c r="F58" s="114">
        <f>F59</f>
        <v>0</v>
      </c>
      <c r="G58" s="114">
        <f t="shared" ref="G58:H58" si="26">G59</f>
        <v>0</v>
      </c>
      <c r="H58" s="114">
        <f t="shared" si="26"/>
        <v>0</v>
      </c>
      <c r="I58" s="105">
        <f t="shared" si="1"/>
        <v>0</v>
      </c>
    </row>
    <row r="59" spans="1:9" ht="25.5" outlineLevel="1">
      <c r="A59" s="76" t="s">
        <v>379</v>
      </c>
      <c r="B59" s="122" t="s">
        <v>787</v>
      </c>
      <c r="C59" s="77" t="s">
        <v>61</v>
      </c>
      <c r="D59" s="77" t="s">
        <v>746</v>
      </c>
      <c r="E59" s="77" t="s">
        <v>27</v>
      </c>
      <c r="F59" s="114">
        <f>Ведомственная!G112</f>
        <v>0</v>
      </c>
      <c r="G59" s="114">
        <f>Ведомственная!H112</f>
        <v>0</v>
      </c>
      <c r="H59" s="114">
        <f>Ведомственная!I112</f>
        <v>0</v>
      </c>
      <c r="I59" s="105">
        <f t="shared" si="1"/>
        <v>0</v>
      </c>
    </row>
    <row r="60" spans="1:9" ht="25.5" outlineLevel="1">
      <c r="A60" s="88" t="s">
        <v>848</v>
      </c>
      <c r="B60" s="123" t="s">
        <v>606</v>
      </c>
      <c r="C60" s="121"/>
      <c r="D60" s="121"/>
      <c r="E60" s="121"/>
      <c r="F60" s="114">
        <f>F61</f>
        <v>189</v>
      </c>
      <c r="G60" s="114">
        <f t="shared" ref="G60:H60" si="27">G61</f>
        <v>196</v>
      </c>
      <c r="H60" s="114">
        <f t="shared" si="27"/>
        <v>204</v>
      </c>
      <c r="I60" s="105">
        <f t="shared" si="1"/>
        <v>589</v>
      </c>
    </row>
    <row r="61" spans="1:9" ht="25.5" outlineLevel="1">
      <c r="A61" s="76" t="s">
        <v>380</v>
      </c>
      <c r="B61" s="122" t="s">
        <v>606</v>
      </c>
      <c r="C61" s="77" t="s">
        <v>153</v>
      </c>
      <c r="D61" s="77" t="s">
        <v>25</v>
      </c>
      <c r="E61" s="77" t="s">
        <v>743</v>
      </c>
      <c r="F61" s="114">
        <f>Ведомственная!G204</f>
        <v>189</v>
      </c>
      <c r="G61" s="114">
        <f>Ведомственная!H204</f>
        <v>196</v>
      </c>
      <c r="H61" s="114">
        <f>Ведомственная!I204</f>
        <v>204</v>
      </c>
      <c r="I61" s="105">
        <f t="shared" si="1"/>
        <v>589</v>
      </c>
    </row>
    <row r="62" spans="1:9" ht="38.25" outlineLevel="1">
      <c r="A62" s="88" t="s">
        <v>443</v>
      </c>
      <c r="B62" s="123" t="s">
        <v>821</v>
      </c>
      <c r="C62" s="121"/>
      <c r="D62" s="121"/>
      <c r="E62" s="121"/>
      <c r="F62" s="114">
        <f>F63</f>
        <v>0</v>
      </c>
      <c r="G62" s="114">
        <f t="shared" ref="G62:H62" si="28">G63</f>
        <v>0</v>
      </c>
      <c r="H62" s="114">
        <f t="shared" si="28"/>
        <v>0</v>
      </c>
      <c r="I62" s="105">
        <f t="shared" si="1"/>
        <v>0</v>
      </c>
    </row>
    <row r="63" spans="1:9" ht="25.5">
      <c r="A63" s="76" t="s">
        <v>380</v>
      </c>
      <c r="B63" s="122" t="s">
        <v>821</v>
      </c>
      <c r="C63" s="77" t="s">
        <v>153</v>
      </c>
      <c r="D63" s="77" t="s">
        <v>25</v>
      </c>
      <c r="E63" s="77" t="s">
        <v>745</v>
      </c>
      <c r="F63" s="114">
        <f>Ведомственная!G210</f>
        <v>0</v>
      </c>
      <c r="G63" s="114">
        <f>Ведомственная!H210</f>
        <v>0</v>
      </c>
      <c r="H63" s="114">
        <f>Ведомственная!I210</f>
        <v>0</v>
      </c>
      <c r="I63" s="105">
        <f t="shared" si="1"/>
        <v>0</v>
      </c>
    </row>
    <row r="64" spans="1:9" ht="38.25" outlineLevel="1">
      <c r="A64" s="88" t="s">
        <v>846</v>
      </c>
      <c r="B64" s="123" t="s">
        <v>824</v>
      </c>
      <c r="C64" s="121"/>
      <c r="D64" s="121"/>
      <c r="E64" s="121"/>
      <c r="F64" s="114">
        <f>F65</f>
        <v>0.35399999999999998</v>
      </c>
      <c r="G64" s="114">
        <f t="shared" ref="G64:H64" si="29">G65</f>
        <v>0.123</v>
      </c>
      <c r="H64" s="114">
        <f t="shared" si="29"/>
        <v>0</v>
      </c>
      <c r="I64" s="105">
        <f t="shared" si="1"/>
        <v>0.47699999999999998</v>
      </c>
    </row>
    <row r="65" spans="1:9" ht="25.5" outlineLevel="1">
      <c r="A65" s="76" t="s">
        <v>450</v>
      </c>
      <c r="B65" s="122" t="s">
        <v>824</v>
      </c>
      <c r="C65" s="77" t="s">
        <v>359</v>
      </c>
      <c r="D65" s="77" t="s">
        <v>28</v>
      </c>
      <c r="E65" s="77" t="s">
        <v>743</v>
      </c>
      <c r="F65" s="114">
        <f>Ведомственная!G230</f>
        <v>0.35399999999999998</v>
      </c>
      <c r="G65" s="114">
        <f>Ведомственная!H230</f>
        <v>0.123</v>
      </c>
      <c r="H65" s="114">
        <f>Ведомственная!I230</f>
        <v>0</v>
      </c>
      <c r="I65" s="105">
        <f t="shared" si="1"/>
        <v>0.47699999999999998</v>
      </c>
    </row>
    <row r="66" spans="1:9" ht="25.5" outlineLevel="1">
      <c r="A66" s="154" t="s">
        <v>403</v>
      </c>
      <c r="B66" s="155" t="s">
        <v>779</v>
      </c>
      <c r="C66" s="156"/>
      <c r="D66" s="156"/>
      <c r="E66" s="156"/>
      <c r="F66" s="153">
        <f>F67+F74</f>
        <v>511</v>
      </c>
      <c r="G66" s="153">
        <f t="shared" ref="G66:H66" si="30">G67+G74</f>
        <v>0</v>
      </c>
      <c r="H66" s="153">
        <f t="shared" si="30"/>
        <v>0</v>
      </c>
      <c r="I66" s="105">
        <f t="shared" si="1"/>
        <v>511</v>
      </c>
    </row>
    <row r="67" spans="1:9" ht="76.5" outlineLevel="1">
      <c r="A67" s="157" t="s">
        <v>704</v>
      </c>
      <c r="B67" s="158" t="s">
        <v>780</v>
      </c>
      <c r="C67" s="159"/>
      <c r="D67" s="159"/>
      <c r="E67" s="159"/>
      <c r="F67" s="160">
        <f>F68+F70+F72</f>
        <v>511</v>
      </c>
      <c r="G67" s="160">
        <f t="shared" ref="G67:H67" si="31">G68+G70+G72</f>
        <v>0</v>
      </c>
      <c r="H67" s="160">
        <f t="shared" si="31"/>
        <v>0</v>
      </c>
      <c r="I67" s="105">
        <f t="shared" si="1"/>
        <v>511</v>
      </c>
    </row>
    <row r="68" spans="1:9" ht="25.5" outlineLevel="1">
      <c r="A68" s="88" t="s">
        <v>475</v>
      </c>
      <c r="B68" s="123" t="s">
        <v>781</v>
      </c>
      <c r="C68" s="121"/>
      <c r="D68" s="121"/>
      <c r="E68" s="121"/>
      <c r="F68" s="114">
        <f>F69</f>
        <v>511</v>
      </c>
      <c r="G68" s="114">
        <f t="shared" ref="G68:H68" si="32">G69</f>
        <v>0</v>
      </c>
      <c r="H68" s="114">
        <f t="shared" si="32"/>
        <v>0</v>
      </c>
      <c r="I68" s="105">
        <f t="shared" si="1"/>
        <v>511</v>
      </c>
    </row>
    <row r="69" spans="1:9" ht="25.5">
      <c r="A69" s="76" t="s">
        <v>379</v>
      </c>
      <c r="B69" s="122" t="s">
        <v>781</v>
      </c>
      <c r="C69" s="77" t="s">
        <v>61</v>
      </c>
      <c r="D69" s="77" t="s">
        <v>746</v>
      </c>
      <c r="E69" s="77" t="s">
        <v>751</v>
      </c>
      <c r="F69" s="114">
        <f>Ведомственная!G97</f>
        <v>511</v>
      </c>
      <c r="G69" s="114">
        <f>Ведомственная!H97</f>
        <v>0</v>
      </c>
      <c r="H69" s="114">
        <f>Ведомственная!I97</f>
        <v>0</v>
      </c>
      <c r="I69" s="105">
        <f t="shared" si="1"/>
        <v>511</v>
      </c>
    </row>
    <row r="70" spans="1:9" ht="25.5" outlineLevel="1">
      <c r="A70" s="88" t="s">
        <v>404</v>
      </c>
      <c r="B70" s="123" t="s">
        <v>782</v>
      </c>
      <c r="C70" s="121"/>
      <c r="D70" s="121"/>
      <c r="E70" s="121"/>
      <c r="F70" s="114">
        <f>F71</f>
        <v>0</v>
      </c>
      <c r="G70" s="114">
        <f t="shared" ref="G70:H70" si="33">G71</f>
        <v>0</v>
      </c>
      <c r="H70" s="114">
        <f t="shared" si="33"/>
        <v>0</v>
      </c>
      <c r="I70" s="105">
        <f t="shared" si="1"/>
        <v>0</v>
      </c>
    </row>
    <row r="71" spans="1:9" ht="25.5" outlineLevel="1">
      <c r="A71" s="76" t="s">
        <v>379</v>
      </c>
      <c r="B71" s="122" t="s">
        <v>782</v>
      </c>
      <c r="C71" s="77" t="s">
        <v>61</v>
      </c>
      <c r="D71" s="77" t="s">
        <v>746</v>
      </c>
      <c r="E71" s="77" t="s">
        <v>751</v>
      </c>
      <c r="F71" s="114">
        <f>Ведомственная!G99</f>
        <v>0</v>
      </c>
      <c r="G71" s="114">
        <f>Ведомственная!H99</f>
        <v>0</v>
      </c>
      <c r="H71" s="114">
        <f>Ведомственная!I99</f>
        <v>0</v>
      </c>
      <c r="I71" s="105">
        <f t="shared" si="1"/>
        <v>0</v>
      </c>
    </row>
    <row r="72" spans="1:9" ht="38.25" outlineLevel="1">
      <c r="A72" s="88" t="s">
        <v>405</v>
      </c>
      <c r="B72" s="123" t="s">
        <v>783</v>
      </c>
      <c r="C72" s="121"/>
      <c r="D72" s="121"/>
      <c r="E72" s="121"/>
      <c r="F72" s="114">
        <f>F73</f>
        <v>0</v>
      </c>
      <c r="G72" s="114">
        <f t="shared" ref="G72:H72" si="34">G73</f>
        <v>0</v>
      </c>
      <c r="H72" s="114">
        <f t="shared" si="34"/>
        <v>0</v>
      </c>
      <c r="I72" s="105">
        <f t="shared" si="1"/>
        <v>0</v>
      </c>
    </row>
    <row r="73" spans="1:9" ht="25.5" outlineLevel="1">
      <c r="A73" s="76" t="s">
        <v>379</v>
      </c>
      <c r="B73" s="122" t="s">
        <v>783</v>
      </c>
      <c r="C73" s="77" t="s">
        <v>61</v>
      </c>
      <c r="D73" s="77" t="s">
        <v>746</v>
      </c>
      <c r="E73" s="77" t="s">
        <v>751</v>
      </c>
      <c r="F73" s="114">
        <f>Ведомственная!G101</f>
        <v>0</v>
      </c>
      <c r="G73" s="114">
        <f>Ведомственная!H101</f>
        <v>0</v>
      </c>
      <c r="H73" s="114">
        <f>Ведомственная!I101</f>
        <v>0</v>
      </c>
      <c r="I73" s="105">
        <f t="shared" si="1"/>
        <v>0</v>
      </c>
    </row>
    <row r="74" spans="1:9" ht="63.75" outlineLevel="1">
      <c r="A74" s="157" t="s">
        <v>406</v>
      </c>
      <c r="B74" s="158" t="s">
        <v>784</v>
      </c>
      <c r="C74" s="159"/>
      <c r="D74" s="159"/>
      <c r="E74" s="159"/>
      <c r="F74" s="160">
        <f>F75</f>
        <v>0</v>
      </c>
      <c r="G74" s="160">
        <f t="shared" ref="G74:H75" si="35">G75</f>
        <v>0</v>
      </c>
      <c r="H74" s="160">
        <f t="shared" si="35"/>
        <v>0</v>
      </c>
      <c r="I74" s="105">
        <f t="shared" ref="I74:I139" si="36">F74+G74+H74</f>
        <v>0</v>
      </c>
    </row>
    <row r="75" spans="1:9" ht="25.5" outlineLevel="1">
      <c r="A75" s="88" t="s">
        <v>404</v>
      </c>
      <c r="B75" s="123" t="s">
        <v>785</v>
      </c>
      <c r="C75" s="121"/>
      <c r="D75" s="121"/>
      <c r="E75" s="121"/>
      <c r="F75" s="114">
        <f>F76</f>
        <v>0</v>
      </c>
      <c r="G75" s="114">
        <f t="shared" si="35"/>
        <v>0</v>
      </c>
      <c r="H75" s="114">
        <f t="shared" si="35"/>
        <v>0</v>
      </c>
      <c r="I75" s="105">
        <f t="shared" si="36"/>
        <v>0</v>
      </c>
    </row>
    <row r="76" spans="1:9" ht="25.5" outlineLevel="1">
      <c r="A76" s="76" t="s">
        <v>379</v>
      </c>
      <c r="B76" s="122" t="s">
        <v>785</v>
      </c>
      <c r="C76" s="77" t="s">
        <v>61</v>
      </c>
      <c r="D76" s="77" t="s">
        <v>746</v>
      </c>
      <c r="E76" s="77" t="s">
        <v>751</v>
      </c>
      <c r="F76" s="114">
        <f>Ведомственная!G104</f>
        <v>0</v>
      </c>
      <c r="G76" s="114">
        <f>Ведомственная!H104</f>
        <v>0</v>
      </c>
      <c r="H76" s="114">
        <f>Ведомственная!I104</f>
        <v>0</v>
      </c>
      <c r="I76" s="105">
        <f t="shared" si="36"/>
        <v>0</v>
      </c>
    </row>
    <row r="77" spans="1:9" ht="38.25">
      <c r="A77" s="154" t="s">
        <v>412</v>
      </c>
      <c r="B77" s="155" t="s">
        <v>788</v>
      </c>
      <c r="C77" s="156"/>
      <c r="D77" s="156"/>
      <c r="E77" s="156"/>
      <c r="F77" s="153">
        <f>F78+F97</f>
        <v>451.44040000000001</v>
      </c>
      <c r="G77" s="153">
        <f t="shared" ref="G77:H77" si="37">G78+G97</f>
        <v>85.64079000000001</v>
      </c>
      <c r="H77" s="153">
        <f t="shared" si="37"/>
        <v>85.64079000000001</v>
      </c>
      <c r="I77" s="105">
        <f t="shared" si="36"/>
        <v>622.72198000000003</v>
      </c>
    </row>
    <row r="78" spans="1:9" ht="38.25" outlineLevel="1">
      <c r="A78" s="157" t="s">
        <v>413</v>
      </c>
      <c r="B78" s="158" t="s">
        <v>789</v>
      </c>
      <c r="C78" s="159"/>
      <c r="D78" s="159"/>
      <c r="E78" s="159"/>
      <c r="F78" s="160">
        <f>F79+F81+F83+F85+F87+F89+F91+F95+F93</f>
        <v>10</v>
      </c>
      <c r="G78" s="160">
        <f t="shared" ref="G78:H78" si="38">G79+G81+G83+G85+G87+G89+G91+G95+G93</f>
        <v>0</v>
      </c>
      <c r="H78" s="160">
        <f t="shared" si="38"/>
        <v>0</v>
      </c>
      <c r="I78" s="105">
        <f t="shared" si="36"/>
        <v>10</v>
      </c>
    </row>
    <row r="79" spans="1:9" ht="51" outlineLevel="1">
      <c r="A79" s="88" t="s">
        <v>414</v>
      </c>
      <c r="B79" s="123" t="s">
        <v>790</v>
      </c>
      <c r="C79" s="121"/>
      <c r="D79" s="121"/>
      <c r="E79" s="121"/>
      <c r="F79" s="114">
        <f>F80</f>
        <v>0</v>
      </c>
      <c r="G79" s="114">
        <f t="shared" ref="G79:H79" si="39">G80</f>
        <v>0</v>
      </c>
      <c r="H79" s="114">
        <f t="shared" si="39"/>
        <v>0</v>
      </c>
      <c r="I79" s="105">
        <f t="shared" si="36"/>
        <v>0</v>
      </c>
    </row>
    <row r="80" spans="1:9" ht="25.5" outlineLevel="1">
      <c r="A80" s="76" t="s">
        <v>379</v>
      </c>
      <c r="B80" s="122" t="s">
        <v>790</v>
      </c>
      <c r="C80" s="77" t="s">
        <v>61</v>
      </c>
      <c r="D80" s="77" t="s">
        <v>747</v>
      </c>
      <c r="E80" s="77" t="s">
        <v>743</v>
      </c>
      <c r="F80" s="114">
        <f>Ведомственная!G119</f>
        <v>0</v>
      </c>
      <c r="G80" s="114">
        <f>Ведомственная!H119</f>
        <v>0</v>
      </c>
      <c r="H80" s="114">
        <f>Ведомственная!I119</f>
        <v>0</v>
      </c>
      <c r="I80" s="105">
        <f t="shared" si="36"/>
        <v>0</v>
      </c>
    </row>
    <row r="81" spans="1:9" ht="38.25" outlineLevel="1">
      <c r="A81" s="88" t="s">
        <v>468</v>
      </c>
      <c r="B81" s="124" t="s">
        <v>791</v>
      </c>
      <c r="C81" s="121"/>
      <c r="D81" s="121"/>
      <c r="E81" s="121"/>
      <c r="F81" s="114">
        <f>F82</f>
        <v>0</v>
      </c>
      <c r="G81" s="114">
        <f t="shared" ref="G81:H81" si="40">G82</f>
        <v>0</v>
      </c>
      <c r="H81" s="114">
        <f t="shared" si="40"/>
        <v>0</v>
      </c>
      <c r="I81" s="105">
        <f t="shared" si="36"/>
        <v>0</v>
      </c>
    </row>
    <row r="82" spans="1:9" ht="38.25" outlineLevel="1">
      <c r="A82" s="76" t="s">
        <v>432</v>
      </c>
      <c r="B82" s="124" t="s">
        <v>791</v>
      </c>
      <c r="C82" s="125" t="s">
        <v>262</v>
      </c>
      <c r="D82" s="121" t="s">
        <v>747</v>
      </c>
      <c r="E82" s="121" t="s">
        <v>743</v>
      </c>
      <c r="F82" s="114">
        <f>Ведомственная!G121</f>
        <v>0</v>
      </c>
      <c r="G82" s="114">
        <f>Ведомственная!H121</f>
        <v>0</v>
      </c>
      <c r="H82" s="114">
        <f>Ведомственная!I121</f>
        <v>0</v>
      </c>
      <c r="I82" s="105">
        <f t="shared" si="36"/>
        <v>0</v>
      </c>
    </row>
    <row r="83" spans="1:9" ht="51" outlineLevel="1">
      <c r="A83" s="88" t="s">
        <v>416</v>
      </c>
      <c r="B83" s="123" t="s">
        <v>792</v>
      </c>
      <c r="C83" s="121"/>
      <c r="D83" s="121"/>
      <c r="E83" s="121"/>
      <c r="F83" s="114">
        <f>F84</f>
        <v>0</v>
      </c>
      <c r="G83" s="114">
        <f t="shared" ref="G83:H83" si="41">G84</f>
        <v>0</v>
      </c>
      <c r="H83" s="114">
        <f t="shared" si="41"/>
        <v>0</v>
      </c>
      <c r="I83" s="105">
        <f t="shared" si="36"/>
        <v>0</v>
      </c>
    </row>
    <row r="84" spans="1:9" ht="25.5" outlineLevel="1">
      <c r="A84" s="76" t="s">
        <v>379</v>
      </c>
      <c r="B84" s="122" t="s">
        <v>792</v>
      </c>
      <c r="C84" s="77" t="s">
        <v>61</v>
      </c>
      <c r="D84" s="77" t="s">
        <v>747</v>
      </c>
      <c r="E84" s="77" t="s">
        <v>744</v>
      </c>
      <c r="F84" s="114">
        <f>Ведомственная!G127</f>
        <v>0</v>
      </c>
      <c r="G84" s="114">
        <f>Ведомственная!H127</f>
        <v>0</v>
      </c>
      <c r="H84" s="114">
        <f>Ведомственная!I127</f>
        <v>0</v>
      </c>
      <c r="I84" s="105">
        <f t="shared" si="36"/>
        <v>0</v>
      </c>
    </row>
    <row r="85" spans="1:9" ht="38.25" outlineLevel="1">
      <c r="A85" s="88" t="s">
        <v>417</v>
      </c>
      <c r="B85" s="123" t="s">
        <v>793</v>
      </c>
      <c r="C85" s="121"/>
      <c r="D85" s="121"/>
      <c r="E85" s="121"/>
      <c r="F85" s="114">
        <f>F86</f>
        <v>10</v>
      </c>
      <c r="G85" s="114">
        <f t="shared" ref="G85:H85" si="42">G86</f>
        <v>0</v>
      </c>
      <c r="H85" s="114">
        <f t="shared" si="42"/>
        <v>0</v>
      </c>
      <c r="I85" s="105">
        <f t="shared" si="36"/>
        <v>10</v>
      </c>
    </row>
    <row r="86" spans="1:9" ht="25.5" outlineLevel="1">
      <c r="A86" s="76" t="s">
        <v>379</v>
      </c>
      <c r="B86" s="122" t="s">
        <v>793</v>
      </c>
      <c r="C86" s="77" t="s">
        <v>61</v>
      </c>
      <c r="D86" s="77" t="s">
        <v>747</v>
      </c>
      <c r="E86" s="77" t="s">
        <v>744</v>
      </c>
      <c r="F86" s="114">
        <f>Ведомственная!G129</f>
        <v>10</v>
      </c>
      <c r="G86" s="114">
        <f>Ведомственная!H129</f>
        <v>0</v>
      </c>
      <c r="H86" s="114">
        <f>Ведомственная!I129</f>
        <v>0</v>
      </c>
      <c r="I86" s="105">
        <f t="shared" si="36"/>
        <v>10</v>
      </c>
    </row>
    <row r="87" spans="1:9" ht="25.5" outlineLevel="1">
      <c r="A87" s="88" t="s">
        <v>467</v>
      </c>
      <c r="B87" s="123" t="s">
        <v>794</v>
      </c>
      <c r="C87" s="121"/>
      <c r="D87" s="121"/>
      <c r="E87" s="121"/>
      <c r="F87" s="114">
        <f>F88</f>
        <v>0</v>
      </c>
      <c r="G87" s="114">
        <f t="shared" ref="G87:H87" si="43">G88</f>
        <v>0</v>
      </c>
      <c r="H87" s="114">
        <f t="shared" si="43"/>
        <v>0</v>
      </c>
      <c r="I87" s="105">
        <f t="shared" si="36"/>
        <v>0</v>
      </c>
    </row>
    <row r="88" spans="1:9" ht="25.5" outlineLevel="1">
      <c r="A88" s="76" t="s">
        <v>379</v>
      </c>
      <c r="B88" s="122" t="s">
        <v>794</v>
      </c>
      <c r="C88" s="77" t="s">
        <v>61</v>
      </c>
      <c r="D88" s="77" t="s">
        <v>747</v>
      </c>
      <c r="E88" s="77" t="s">
        <v>744</v>
      </c>
      <c r="F88" s="114">
        <f>Ведомственная!G131</f>
        <v>0</v>
      </c>
      <c r="G88" s="114">
        <f>Ведомственная!H131</f>
        <v>0</v>
      </c>
      <c r="H88" s="114">
        <f>Ведомственная!I131</f>
        <v>0</v>
      </c>
      <c r="I88" s="105">
        <f t="shared" si="36"/>
        <v>0</v>
      </c>
    </row>
    <row r="89" spans="1:9" ht="38.25" outlineLevel="1">
      <c r="A89" s="88" t="s">
        <v>418</v>
      </c>
      <c r="B89" s="123" t="s">
        <v>795</v>
      </c>
      <c r="C89" s="121"/>
      <c r="D89" s="121"/>
      <c r="E89" s="121"/>
      <c r="F89" s="114">
        <f>F90</f>
        <v>0</v>
      </c>
      <c r="G89" s="114">
        <f t="shared" ref="G89:H89" si="44">G90</f>
        <v>0</v>
      </c>
      <c r="H89" s="114">
        <f t="shared" si="44"/>
        <v>0</v>
      </c>
      <c r="I89" s="105">
        <f t="shared" si="36"/>
        <v>0</v>
      </c>
    </row>
    <row r="90" spans="1:9" ht="25.5" outlineLevel="1">
      <c r="A90" s="76" t="s">
        <v>379</v>
      </c>
      <c r="B90" s="122" t="s">
        <v>795</v>
      </c>
      <c r="C90" s="77" t="s">
        <v>61</v>
      </c>
      <c r="D90" s="77" t="s">
        <v>747</v>
      </c>
      <c r="E90" s="77" t="s">
        <v>744</v>
      </c>
      <c r="F90" s="114">
        <f>Ведомственная!G133</f>
        <v>0</v>
      </c>
      <c r="G90" s="114">
        <f>Ведомственная!H133</f>
        <v>0</v>
      </c>
      <c r="H90" s="114">
        <f>Ведомственная!I133</f>
        <v>0</v>
      </c>
      <c r="I90" s="105">
        <f t="shared" si="36"/>
        <v>0</v>
      </c>
    </row>
    <row r="91" spans="1:9" ht="38.25" outlineLevel="1">
      <c r="A91" s="88" t="s">
        <v>419</v>
      </c>
      <c r="B91" s="123" t="s">
        <v>796</v>
      </c>
      <c r="C91" s="121"/>
      <c r="D91" s="121"/>
      <c r="E91" s="121"/>
      <c r="F91" s="114">
        <f>F92</f>
        <v>0</v>
      </c>
      <c r="G91" s="114">
        <f t="shared" ref="G91:H91" si="45">G92</f>
        <v>0</v>
      </c>
      <c r="H91" s="114">
        <f t="shared" si="45"/>
        <v>0</v>
      </c>
      <c r="I91" s="105">
        <f t="shared" si="36"/>
        <v>0</v>
      </c>
    </row>
    <row r="92" spans="1:9" ht="25.5" outlineLevel="1">
      <c r="A92" s="76" t="s">
        <v>379</v>
      </c>
      <c r="B92" s="122" t="s">
        <v>796</v>
      </c>
      <c r="C92" s="77" t="s">
        <v>61</v>
      </c>
      <c r="D92" s="77" t="s">
        <v>747</v>
      </c>
      <c r="E92" s="77" t="s">
        <v>744</v>
      </c>
      <c r="F92" s="114">
        <f>Ведомственная!G135</f>
        <v>0</v>
      </c>
      <c r="G92" s="114">
        <f>Ведомственная!H135</f>
        <v>0</v>
      </c>
      <c r="H92" s="114">
        <f>Ведомственная!I135</f>
        <v>0</v>
      </c>
      <c r="I92" s="105">
        <f t="shared" si="36"/>
        <v>0</v>
      </c>
    </row>
    <row r="93" spans="1:9" ht="63.75" outlineLevel="1">
      <c r="A93" s="76" t="s">
        <v>828</v>
      </c>
      <c r="B93" s="122" t="s">
        <v>827</v>
      </c>
      <c r="C93" s="77"/>
      <c r="D93" s="121"/>
      <c r="E93" s="121"/>
      <c r="F93" s="114">
        <f>F94</f>
        <v>0</v>
      </c>
      <c r="G93" s="114">
        <f t="shared" ref="G93:H93" si="46">G94</f>
        <v>0</v>
      </c>
      <c r="H93" s="114">
        <f t="shared" si="46"/>
        <v>0</v>
      </c>
      <c r="I93" s="105"/>
    </row>
    <row r="94" spans="1:9" ht="25.5" outlineLevel="1">
      <c r="A94" s="76" t="s">
        <v>379</v>
      </c>
      <c r="B94" s="122" t="s">
        <v>827</v>
      </c>
      <c r="C94" s="77" t="s">
        <v>61</v>
      </c>
      <c r="D94" s="77" t="s">
        <v>747</v>
      </c>
      <c r="E94" s="77" t="s">
        <v>744</v>
      </c>
      <c r="F94" s="114">
        <f>Ведомственная!G137</f>
        <v>0</v>
      </c>
      <c r="G94" s="114">
        <f>Ведомственная!H137</f>
        <v>0</v>
      </c>
      <c r="H94" s="114">
        <f>Ведомственная!I137</f>
        <v>0</v>
      </c>
      <c r="I94" s="105"/>
    </row>
    <row r="95" spans="1:9" ht="38.25" outlineLevel="1">
      <c r="A95" s="88" t="s">
        <v>433</v>
      </c>
      <c r="B95" s="123" t="s">
        <v>812</v>
      </c>
      <c r="C95" s="121"/>
      <c r="D95" s="121"/>
      <c r="E95" s="121"/>
      <c r="F95" s="114">
        <f>F96</f>
        <v>0</v>
      </c>
      <c r="G95" s="114">
        <f t="shared" ref="G95:H95" si="47">G96</f>
        <v>0</v>
      </c>
      <c r="H95" s="114">
        <f t="shared" si="47"/>
        <v>0</v>
      </c>
      <c r="I95" s="105">
        <f t="shared" si="36"/>
        <v>0</v>
      </c>
    </row>
    <row r="96" spans="1:9" ht="38.25" outlineLevel="1">
      <c r="A96" s="76" t="s">
        <v>432</v>
      </c>
      <c r="B96" s="122" t="s">
        <v>812</v>
      </c>
      <c r="C96" s="77" t="s">
        <v>262</v>
      </c>
      <c r="D96" s="77" t="s">
        <v>747</v>
      </c>
      <c r="E96" s="77" t="s">
        <v>747</v>
      </c>
      <c r="F96" s="114">
        <f>Ведомственная!G177</f>
        <v>0</v>
      </c>
      <c r="G96" s="114">
        <f>Ведомственная!H177</f>
        <v>0</v>
      </c>
      <c r="H96" s="114">
        <f>Ведомственная!I177</f>
        <v>0</v>
      </c>
      <c r="I96" s="105">
        <f t="shared" si="36"/>
        <v>0</v>
      </c>
    </row>
    <row r="97" spans="1:9" ht="25.5" outlineLevel="1">
      <c r="A97" s="157" t="s">
        <v>421</v>
      </c>
      <c r="B97" s="158" t="s">
        <v>797</v>
      </c>
      <c r="C97" s="159"/>
      <c r="D97" s="159"/>
      <c r="E97" s="159"/>
      <c r="F97" s="160">
        <f>F98+F100+F102+F105+F107+F109+F111+F113+F115+F118+F121+F123+F125+F127</f>
        <v>441.44040000000001</v>
      </c>
      <c r="G97" s="160">
        <f t="shared" ref="G97:H97" si="48">G98+G100+G102+G105+G107+G109+G111+G113+G115+G118+G121+G123+G125+G127</f>
        <v>85.64079000000001</v>
      </c>
      <c r="H97" s="160">
        <f t="shared" si="48"/>
        <v>85.64079000000001</v>
      </c>
      <c r="I97" s="105">
        <f t="shared" si="36"/>
        <v>612.72198000000003</v>
      </c>
    </row>
    <row r="98" spans="1:9" ht="51" outlineLevel="1">
      <c r="A98" s="88" t="s">
        <v>416</v>
      </c>
      <c r="B98" s="123" t="s">
        <v>798</v>
      </c>
      <c r="C98" s="121"/>
      <c r="D98" s="121"/>
      <c r="E98" s="121"/>
      <c r="F98" s="114">
        <f>F99</f>
        <v>0</v>
      </c>
      <c r="G98" s="114">
        <f t="shared" ref="G98:H98" si="49">G99</f>
        <v>0</v>
      </c>
      <c r="H98" s="114">
        <f t="shared" si="49"/>
        <v>0</v>
      </c>
      <c r="I98" s="105">
        <f t="shared" si="36"/>
        <v>0</v>
      </c>
    </row>
    <row r="99" spans="1:9" ht="25.5" outlineLevel="1">
      <c r="A99" s="76" t="s">
        <v>379</v>
      </c>
      <c r="B99" s="122" t="s">
        <v>798</v>
      </c>
      <c r="C99" s="77" t="s">
        <v>61</v>
      </c>
      <c r="D99" s="77" t="s">
        <v>747</v>
      </c>
      <c r="E99" s="77" t="s">
        <v>745</v>
      </c>
      <c r="F99" s="114">
        <f>Ведомственная!G143</f>
        <v>0</v>
      </c>
      <c r="G99" s="114">
        <f>Ведомственная!H143</f>
        <v>0</v>
      </c>
      <c r="H99" s="114">
        <f>Ведомственная!I143</f>
        <v>0</v>
      </c>
      <c r="I99" s="105">
        <f t="shared" si="36"/>
        <v>0</v>
      </c>
    </row>
    <row r="100" spans="1:9" ht="25.5" outlineLevel="1">
      <c r="A100" s="88" t="s">
        <v>466</v>
      </c>
      <c r="B100" s="123" t="s">
        <v>799</v>
      </c>
      <c r="C100" s="121"/>
      <c r="D100" s="121"/>
      <c r="E100" s="121"/>
      <c r="F100" s="114">
        <f>F101</f>
        <v>0</v>
      </c>
      <c r="G100" s="114">
        <f t="shared" ref="G100:H100" si="50">G101</f>
        <v>0</v>
      </c>
      <c r="H100" s="114">
        <f t="shared" si="50"/>
        <v>0</v>
      </c>
      <c r="I100" s="105">
        <f t="shared" si="36"/>
        <v>0</v>
      </c>
    </row>
    <row r="101" spans="1:9" ht="25.5" outlineLevel="1">
      <c r="A101" s="76" t="s">
        <v>379</v>
      </c>
      <c r="B101" s="122" t="s">
        <v>799</v>
      </c>
      <c r="C101" s="77" t="s">
        <v>61</v>
      </c>
      <c r="D101" s="77" t="s">
        <v>747</v>
      </c>
      <c r="E101" s="77" t="s">
        <v>745</v>
      </c>
      <c r="F101" s="114">
        <f>Ведомственная!G145</f>
        <v>0</v>
      </c>
      <c r="G101" s="114">
        <f>Ведомственная!H145</f>
        <v>0</v>
      </c>
      <c r="H101" s="114">
        <f>Ведомственная!I145</f>
        <v>0</v>
      </c>
      <c r="I101" s="105">
        <f t="shared" si="36"/>
        <v>0</v>
      </c>
    </row>
    <row r="102" spans="1:9" ht="25.5" outlineLevel="1">
      <c r="A102" s="88" t="s">
        <v>422</v>
      </c>
      <c r="B102" s="123" t="s">
        <v>800</v>
      </c>
      <c r="C102" s="121"/>
      <c r="D102" s="121"/>
      <c r="E102" s="121"/>
      <c r="F102" s="114">
        <f>F103+F104</f>
        <v>0</v>
      </c>
      <c r="G102" s="114">
        <f t="shared" ref="G102:H102" si="51">G103+G104</f>
        <v>0</v>
      </c>
      <c r="H102" s="114">
        <f t="shared" si="51"/>
        <v>0</v>
      </c>
      <c r="I102" s="105">
        <f t="shared" si="36"/>
        <v>0</v>
      </c>
    </row>
    <row r="103" spans="1:9" ht="25.5" outlineLevel="1">
      <c r="A103" s="76" t="s">
        <v>379</v>
      </c>
      <c r="B103" s="122" t="s">
        <v>800</v>
      </c>
      <c r="C103" s="77" t="s">
        <v>61</v>
      </c>
      <c r="D103" s="77" t="s">
        <v>747</v>
      </c>
      <c r="E103" s="77" t="s">
        <v>745</v>
      </c>
      <c r="F103" s="114">
        <f>Ведомственная!G147</f>
        <v>0</v>
      </c>
      <c r="G103" s="114">
        <f>Ведомственная!H147</f>
        <v>0</v>
      </c>
      <c r="H103" s="114">
        <f>Ведомственная!I147</f>
        <v>0</v>
      </c>
      <c r="I103" s="105">
        <f t="shared" si="36"/>
        <v>0</v>
      </c>
    </row>
    <row r="104" spans="1:9" ht="25.5" outlineLevel="1">
      <c r="A104" s="76" t="s">
        <v>381</v>
      </c>
      <c r="B104" s="122" t="s">
        <v>800</v>
      </c>
      <c r="C104" s="77" t="s">
        <v>159</v>
      </c>
      <c r="D104" s="77" t="s">
        <v>747</v>
      </c>
      <c r="E104" s="77" t="s">
        <v>745</v>
      </c>
      <c r="F104" s="114">
        <f>Ведомственная!G148</f>
        <v>0</v>
      </c>
      <c r="G104" s="114">
        <f>Ведомственная!H148</f>
        <v>0</v>
      </c>
      <c r="H104" s="114">
        <f>Ведомственная!I148</f>
        <v>0</v>
      </c>
      <c r="I104" s="105">
        <f t="shared" si="36"/>
        <v>0</v>
      </c>
    </row>
    <row r="105" spans="1:9" ht="25.5" outlineLevel="1">
      <c r="A105" s="88" t="s">
        <v>423</v>
      </c>
      <c r="B105" s="123" t="s">
        <v>801</v>
      </c>
      <c r="C105" s="121"/>
      <c r="D105" s="121"/>
      <c r="E105" s="121"/>
      <c r="F105" s="114">
        <f>F106</f>
        <v>10</v>
      </c>
      <c r="G105" s="114">
        <f t="shared" ref="G105:H105" si="52">G106</f>
        <v>0</v>
      </c>
      <c r="H105" s="114">
        <f t="shared" si="52"/>
        <v>0</v>
      </c>
      <c r="I105" s="105">
        <f t="shared" si="36"/>
        <v>10</v>
      </c>
    </row>
    <row r="106" spans="1:9" ht="25.5">
      <c r="A106" s="76" t="s">
        <v>379</v>
      </c>
      <c r="B106" s="122" t="s">
        <v>801</v>
      </c>
      <c r="C106" s="77" t="s">
        <v>61</v>
      </c>
      <c r="D106" s="77" t="s">
        <v>747</v>
      </c>
      <c r="E106" s="77" t="s">
        <v>745</v>
      </c>
      <c r="F106" s="114">
        <f>Ведомственная!G150</f>
        <v>10</v>
      </c>
      <c r="G106" s="114">
        <f>Ведомственная!H150</f>
        <v>0</v>
      </c>
      <c r="H106" s="114">
        <f>Ведомственная!I150</f>
        <v>0</v>
      </c>
      <c r="I106" s="105">
        <f t="shared" si="36"/>
        <v>10</v>
      </c>
    </row>
    <row r="107" spans="1:9" ht="76.5" outlineLevel="1">
      <c r="A107" s="88" t="s">
        <v>845</v>
      </c>
      <c r="B107" s="123" t="s">
        <v>802</v>
      </c>
      <c r="C107" s="121"/>
      <c r="D107" s="121"/>
      <c r="E107" s="121"/>
      <c r="F107" s="114">
        <f>F108</f>
        <v>14.4404</v>
      </c>
      <c r="G107" s="114">
        <f t="shared" ref="G107:H107" si="53">G108</f>
        <v>0</v>
      </c>
      <c r="H107" s="114">
        <f t="shared" si="53"/>
        <v>0</v>
      </c>
      <c r="I107" s="105">
        <f t="shared" si="36"/>
        <v>14.4404</v>
      </c>
    </row>
    <row r="108" spans="1:9" ht="25.5" outlineLevel="1">
      <c r="A108" s="76" t="s">
        <v>379</v>
      </c>
      <c r="B108" s="122" t="s">
        <v>802</v>
      </c>
      <c r="C108" s="77" t="s">
        <v>61</v>
      </c>
      <c r="D108" s="77" t="s">
        <v>747</v>
      </c>
      <c r="E108" s="77" t="s">
        <v>745</v>
      </c>
      <c r="F108" s="114">
        <f>Ведомственная!G152</f>
        <v>14.4404</v>
      </c>
      <c r="G108" s="114">
        <f>Ведомственная!H152</f>
        <v>0</v>
      </c>
      <c r="H108" s="114">
        <f>Ведомственная!I152</f>
        <v>0</v>
      </c>
      <c r="I108" s="105">
        <f t="shared" si="36"/>
        <v>14.4404</v>
      </c>
    </row>
    <row r="109" spans="1:9" ht="38.25" outlineLevel="1">
      <c r="A109" s="88" t="s">
        <v>424</v>
      </c>
      <c r="B109" s="123" t="s">
        <v>803</v>
      </c>
      <c r="C109" s="121"/>
      <c r="D109" s="121"/>
      <c r="E109" s="121"/>
      <c r="F109" s="114">
        <f>F110</f>
        <v>40</v>
      </c>
      <c r="G109" s="114">
        <f t="shared" ref="G109:H109" si="54">G110</f>
        <v>50</v>
      </c>
      <c r="H109" s="114">
        <f t="shared" si="54"/>
        <v>50</v>
      </c>
      <c r="I109" s="105">
        <f t="shared" si="36"/>
        <v>140</v>
      </c>
    </row>
    <row r="110" spans="1:9" ht="25.5" outlineLevel="1">
      <c r="A110" s="76" t="s">
        <v>379</v>
      </c>
      <c r="B110" s="122" t="s">
        <v>803</v>
      </c>
      <c r="C110" s="77" t="s">
        <v>61</v>
      </c>
      <c r="D110" s="77" t="s">
        <v>747</v>
      </c>
      <c r="E110" s="77" t="s">
        <v>745</v>
      </c>
      <c r="F110" s="114">
        <f>Ведомственная!G154</f>
        <v>40</v>
      </c>
      <c r="G110" s="114">
        <f>Ведомственная!H154</f>
        <v>50</v>
      </c>
      <c r="H110" s="114">
        <f>Ведомственная!I154</f>
        <v>50</v>
      </c>
      <c r="I110" s="105">
        <f t="shared" si="36"/>
        <v>140</v>
      </c>
    </row>
    <row r="111" spans="1:9" ht="38.25" outlineLevel="1">
      <c r="A111" s="88" t="s">
        <v>425</v>
      </c>
      <c r="B111" s="123" t="s">
        <v>804</v>
      </c>
      <c r="C111" s="121"/>
      <c r="D111" s="121"/>
      <c r="E111" s="121"/>
      <c r="F111" s="114">
        <f>F112</f>
        <v>20</v>
      </c>
      <c r="G111" s="114">
        <f t="shared" ref="G111:H111" si="55">G112</f>
        <v>0</v>
      </c>
      <c r="H111" s="114">
        <f t="shared" si="55"/>
        <v>0</v>
      </c>
      <c r="I111" s="105">
        <f t="shared" si="36"/>
        <v>20</v>
      </c>
    </row>
    <row r="112" spans="1:9" ht="25.5" outlineLevel="1">
      <c r="A112" s="76" t="s">
        <v>379</v>
      </c>
      <c r="B112" s="122" t="s">
        <v>804</v>
      </c>
      <c r="C112" s="77" t="s">
        <v>61</v>
      </c>
      <c r="D112" s="77" t="s">
        <v>747</v>
      </c>
      <c r="E112" s="77" t="s">
        <v>745</v>
      </c>
      <c r="F112" s="114">
        <f>Ведомственная!G156</f>
        <v>20</v>
      </c>
      <c r="G112" s="114">
        <f>Ведомственная!H156</f>
        <v>0</v>
      </c>
      <c r="H112" s="114">
        <f>Ведомственная!I156</f>
        <v>0</v>
      </c>
      <c r="I112" s="105">
        <f t="shared" si="36"/>
        <v>20</v>
      </c>
    </row>
    <row r="113" spans="1:9" ht="25.5" outlineLevel="1">
      <c r="A113" s="88" t="s">
        <v>426</v>
      </c>
      <c r="B113" s="123" t="s">
        <v>805</v>
      </c>
      <c r="C113" s="121"/>
      <c r="D113" s="121"/>
      <c r="E113" s="121"/>
      <c r="F113" s="114">
        <f>F114</f>
        <v>50</v>
      </c>
      <c r="G113" s="114">
        <f t="shared" ref="G113:H113" si="56">G114</f>
        <v>0</v>
      </c>
      <c r="H113" s="114">
        <f t="shared" si="56"/>
        <v>0</v>
      </c>
      <c r="I113" s="105">
        <f t="shared" si="36"/>
        <v>50</v>
      </c>
    </row>
    <row r="114" spans="1:9" ht="25.5" outlineLevel="1">
      <c r="A114" s="76" t="s">
        <v>379</v>
      </c>
      <c r="B114" s="122" t="s">
        <v>805</v>
      </c>
      <c r="C114" s="77" t="s">
        <v>61</v>
      </c>
      <c r="D114" s="77" t="s">
        <v>747</v>
      </c>
      <c r="E114" s="77" t="s">
        <v>745</v>
      </c>
      <c r="F114" s="114">
        <f>Ведомственная!G158</f>
        <v>50</v>
      </c>
      <c r="G114" s="114">
        <f>Ведомственная!H158</f>
        <v>0</v>
      </c>
      <c r="H114" s="114">
        <f>Ведомственная!I158</f>
        <v>0</v>
      </c>
      <c r="I114" s="105">
        <f t="shared" si="36"/>
        <v>50</v>
      </c>
    </row>
    <row r="115" spans="1:9" ht="25.5">
      <c r="A115" s="88" t="s">
        <v>427</v>
      </c>
      <c r="B115" s="123" t="s">
        <v>806</v>
      </c>
      <c r="C115" s="121"/>
      <c r="D115" s="121"/>
      <c r="E115" s="121"/>
      <c r="F115" s="114">
        <f>F116+F117</f>
        <v>91</v>
      </c>
      <c r="G115" s="114">
        <f t="shared" ref="G115:H115" si="57">G116+G117</f>
        <v>0</v>
      </c>
      <c r="H115" s="114">
        <f t="shared" si="57"/>
        <v>0</v>
      </c>
      <c r="I115" s="105">
        <f t="shared" si="36"/>
        <v>91</v>
      </c>
    </row>
    <row r="116" spans="1:9" ht="25.5">
      <c r="A116" s="76" t="s">
        <v>379</v>
      </c>
      <c r="B116" s="122" t="s">
        <v>806</v>
      </c>
      <c r="C116" s="77" t="s">
        <v>61</v>
      </c>
      <c r="D116" s="77" t="s">
        <v>747</v>
      </c>
      <c r="E116" s="77" t="s">
        <v>745</v>
      </c>
      <c r="F116" s="114">
        <f>Ведомственная!G160</f>
        <v>91</v>
      </c>
      <c r="G116" s="114">
        <f>Ведомственная!H160</f>
        <v>0</v>
      </c>
      <c r="H116" s="114">
        <f>Ведомственная!I160</f>
        <v>0</v>
      </c>
      <c r="I116" s="105">
        <f t="shared" si="36"/>
        <v>91</v>
      </c>
    </row>
    <row r="117" spans="1:9" ht="25.5" outlineLevel="1">
      <c r="A117" s="76" t="s">
        <v>381</v>
      </c>
      <c r="B117" s="122" t="s">
        <v>806</v>
      </c>
      <c r="C117" s="77" t="s">
        <v>159</v>
      </c>
      <c r="D117" s="77" t="s">
        <v>747</v>
      </c>
      <c r="E117" s="77" t="s">
        <v>745</v>
      </c>
      <c r="F117" s="114">
        <f>Ведомственная!G161</f>
        <v>0</v>
      </c>
      <c r="G117" s="114">
        <f>Ведомственная!H161</f>
        <v>0</v>
      </c>
      <c r="H117" s="114">
        <f>Ведомственная!I161</f>
        <v>0</v>
      </c>
      <c r="I117" s="105">
        <f t="shared" si="36"/>
        <v>0</v>
      </c>
    </row>
    <row r="118" spans="1:9" ht="38.25" outlineLevel="1">
      <c r="A118" s="88" t="s">
        <v>428</v>
      </c>
      <c r="B118" s="123" t="s">
        <v>807</v>
      </c>
      <c r="C118" s="121"/>
      <c r="D118" s="121"/>
      <c r="E118" s="121"/>
      <c r="F118" s="114">
        <f>F119+F120</f>
        <v>0</v>
      </c>
      <c r="G118" s="114">
        <f t="shared" ref="G118:H118" si="58">G119+G120</f>
        <v>0</v>
      </c>
      <c r="H118" s="114">
        <f t="shared" si="58"/>
        <v>0</v>
      </c>
      <c r="I118" s="105">
        <f t="shared" si="36"/>
        <v>0</v>
      </c>
    </row>
    <row r="119" spans="1:9" ht="25.5" outlineLevel="1">
      <c r="A119" s="76" t="s">
        <v>379</v>
      </c>
      <c r="B119" s="122" t="s">
        <v>807</v>
      </c>
      <c r="C119" s="77" t="s">
        <v>61</v>
      </c>
      <c r="D119" s="77" t="s">
        <v>747</v>
      </c>
      <c r="E119" s="77" t="s">
        <v>745</v>
      </c>
      <c r="F119" s="114">
        <f>Ведомственная!G163</f>
        <v>0</v>
      </c>
      <c r="G119" s="114">
        <f>Ведомственная!H163</f>
        <v>0</v>
      </c>
      <c r="H119" s="114">
        <f>Ведомственная!I163</f>
        <v>0</v>
      </c>
      <c r="I119" s="105">
        <f t="shared" si="36"/>
        <v>0</v>
      </c>
    </row>
    <row r="120" spans="1:9" ht="25.5" outlineLevel="1">
      <c r="A120" s="76" t="s">
        <v>388</v>
      </c>
      <c r="B120" s="122" t="s">
        <v>807</v>
      </c>
      <c r="C120" s="77" t="s">
        <v>154</v>
      </c>
      <c r="D120" s="77" t="s">
        <v>747</v>
      </c>
      <c r="E120" s="77" t="s">
        <v>745</v>
      </c>
      <c r="F120" s="114">
        <f>Ведомственная!G164</f>
        <v>0</v>
      </c>
      <c r="G120" s="114">
        <f>Ведомственная!H164</f>
        <v>0</v>
      </c>
      <c r="H120" s="114">
        <f>Ведомственная!I164</f>
        <v>0</v>
      </c>
      <c r="I120" s="105">
        <f t="shared" si="36"/>
        <v>0</v>
      </c>
    </row>
    <row r="121" spans="1:9" ht="38.25" outlineLevel="1">
      <c r="A121" s="88" t="s">
        <v>429</v>
      </c>
      <c r="B121" s="123" t="s">
        <v>808</v>
      </c>
      <c r="C121" s="121"/>
      <c r="D121" s="121"/>
      <c r="E121" s="121"/>
      <c r="F121" s="114">
        <f>F122</f>
        <v>0</v>
      </c>
      <c r="G121" s="114">
        <f t="shared" ref="G121:H121" si="59">G122</f>
        <v>0</v>
      </c>
      <c r="H121" s="114">
        <f t="shared" si="59"/>
        <v>0</v>
      </c>
      <c r="I121" s="105">
        <f t="shared" si="36"/>
        <v>0</v>
      </c>
    </row>
    <row r="122" spans="1:9" ht="25.5" outlineLevel="1">
      <c r="A122" s="76" t="s">
        <v>379</v>
      </c>
      <c r="B122" s="122" t="s">
        <v>808</v>
      </c>
      <c r="C122" s="77" t="s">
        <v>61</v>
      </c>
      <c r="D122" s="77" t="s">
        <v>747</v>
      </c>
      <c r="E122" s="77" t="s">
        <v>745</v>
      </c>
      <c r="F122" s="114">
        <f>Ведомственная!G166</f>
        <v>0</v>
      </c>
      <c r="G122" s="114">
        <f>Ведомственная!H166</f>
        <v>0</v>
      </c>
      <c r="H122" s="114">
        <f>Ведомственная!I166</f>
        <v>0</v>
      </c>
      <c r="I122" s="105">
        <f t="shared" si="36"/>
        <v>0</v>
      </c>
    </row>
    <row r="123" spans="1:9" ht="25.5" outlineLevel="1">
      <c r="A123" s="88" t="s">
        <v>422</v>
      </c>
      <c r="B123" s="123" t="s">
        <v>809</v>
      </c>
      <c r="C123" s="121"/>
      <c r="D123" s="121"/>
      <c r="E123" s="121"/>
      <c r="F123" s="114">
        <f>F124</f>
        <v>216</v>
      </c>
      <c r="G123" s="114">
        <f t="shared" ref="G123:H123" si="60">G124</f>
        <v>35.640790000000003</v>
      </c>
      <c r="H123" s="114">
        <f t="shared" si="60"/>
        <v>35.640790000000003</v>
      </c>
      <c r="I123" s="105">
        <f t="shared" si="36"/>
        <v>287.28158000000002</v>
      </c>
    </row>
    <row r="124" spans="1:9" ht="25.5" outlineLevel="1">
      <c r="A124" s="76" t="s">
        <v>379</v>
      </c>
      <c r="B124" s="122" t="s">
        <v>809</v>
      </c>
      <c r="C124" s="77" t="s">
        <v>61</v>
      </c>
      <c r="D124" s="77" t="s">
        <v>747</v>
      </c>
      <c r="E124" s="77" t="s">
        <v>745</v>
      </c>
      <c r="F124" s="114">
        <f>Ведомственная!G168</f>
        <v>216</v>
      </c>
      <c r="G124" s="114">
        <f>Ведомственная!H168</f>
        <v>35.640790000000003</v>
      </c>
      <c r="H124" s="114">
        <f>Ведомственная!I168</f>
        <v>35.640790000000003</v>
      </c>
      <c r="I124" s="105">
        <f t="shared" si="36"/>
        <v>287.28158000000002</v>
      </c>
    </row>
    <row r="125" spans="1:9" ht="38.25" outlineLevel="1">
      <c r="A125" s="88" t="s">
        <v>433</v>
      </c>
      <c r="B125" s="123" t="s">
        <v>813</v>
      </c>
      <c r="C125" s="121"/>
      <c r="D125" s="121"/>
      <c r="E125" s="121"/>
      <c r="F125" s="114">
        <f>F126</f>
        <v>0</v>
      </c>
      <c r="G125" s="114">
        <f t="shared" ref="G125:H125" si="61">G126</f>
        <v>0</v>
      </c>
      <c r="H125" s="114">
        <f t="shared" si="61"/>
        <v>0</v>
      </c>
      <c r="I125" s="105">
        <f t="shared" si="36"/>
        <v>0</v>
      </c>
    </row>
    <row r="126" spans="1:9" ht="38.25" outlineLevel="1">
      <c r="A126" s="76" t="s">
        <v>432</v>
      </c>
      <c r="B126" s="122" t="s">
        <v>813</v>
      </c>
      <c r="C126" s="77" t="s">
        <v>262</v>
      </c>
      <c r="D126" s="77" t="s">
        <v>747</v>
      </c>
      <c r="E126" s="77" t="s">
        <v>747</v>
      </c>
      <c r="F126" s="114">
        <f>Ведомственная!G180</f>
        <v>0</v>
      </c>
      <c r="G126" s="114">
        <f>Ведомственная!H180</f>
        <v>0</v>
      </c>
      <c r="H126" s="114">
        <f>Ведомственная!I180</f>
        <v>0</v>
      </c>
      <c r="I126" s="105">
        <f t="shared" si="36"/>
        <v>0</v>
      </c>
    </row>
    <row r="127" spans="1:9" ht="25.5" outlineLevel="1">
      <c r="A127" s="118" t="s">
        <v>465</v>
      </c>
      <c r="B127" s="120" t="s">
        <v>810</v>
      </c>
      <c r="C127" s="119"/>
      <c r="D127" s="119"/>
      <c r="E127" s="119"/>
      <c r="F127" s="114">
        <f>F128</f>
        <v>0</v>
      </c>
      <c r="G127" s="114">
        <f t="shared" ref="G127:H128" si="62">G128</f>
        <v>0</v>
      </c>
      <c r="H127" s="114">
        <f t="shared" si="62"/>
        <v>0</v>
      </c>
      <c r="I127" s="105">
        <f t="shared" si="36"/>
        <v>0</v>
      </c>
    </row>
    <row r="128" spans="1:9" ht="25.5">
      <c r="A128" s="88" t="s">
        <v>430</v>
      </c>
      <c r="B128" s="123" t="s">
        <v>811</v>
      </c>
      <c r="C128" s="121"/>
      <c r="D128" s="121"/>
      <c r="E128" s="121"/>
      <c r="F128" s="114">
        <f>F129</f>
        <v>0</v>
      </c>
      <c r="G128" s="114">
        <f t="shared" si="62"/>
        <v>0</v>
      </c>
      <c r="H128" s="114">
        <f t="shared" si="62"/>
        <v>0</v>
      </c>
      <c r="I128" s="105">
        <f t="shared" si="36"/>
        <v>0</v>
      </c>
    </row>
    <row r="129" spans="1:9" ht="25.5" outlineLevel="1">
      <c r="A129" s="76" t="s">
        <v>379</v>
      </c>
      <c r="B129" s="122" t="s">
        <v>811</v>
      </c>
      <c r="C129" s="77" t="s">
        <v>61</v>
      </c>
      <c r="D129" s="77" t="s">
        <v>747</v>
      </c>
      <c r="E129" s="77" t="s">
        <v>745</v>
      </c>
      <c r="F129" s="114">
        <f>Ведомственная!G171</f>
        <v>0</v>
      </c>
      <c r="G129" s="114">
        <f>Ведомственная!H171</f>
        <v>0</v>
      </c>
      <c r="H129" s="114">
        <f>Ведомственная!I171</f>
        <v>0</v>
      </c>
      <c r="I129" s="105">
        <f t="shared" si="36"/>
        <v>0</v>
      </c>
    </row>
    <row r="130" spans="1:9" ht="38.25" outlineLevel="1">
      <c r="A130" s="154" t="s">
        <v>436</v>
      </c>
      <c r="B130" s="155" t="s">
        <v>814</v>
      </c>
      <c r="C130" s="156"/>
      <c r="D130" s="156"/>
      <c r="E130" s="156"/>
      <c r="F130" s="153">
        <f>F131+F141</f>
        <v>1080.10989</v>
      </c>
      <c r="G130" s="153">
        <f t="shared" ref="G130:H130" si="63">G131+G141</f>
        <v>0</v>
      </c>
      <c r="H130" s="153">
        <f t="shared" si="63"/>
        <v>0</v>
      </c>
      <c r="I130" s="105">
        <f t="shared" si="36"/>
        <v>1080.10989</v>
      </c>
    </row>
    <row r="131" spans="1:9" ht="38.25">
      <c r="A131" s="157" t="s">
        <v>437</v>
      </c>
      <c r="B131" s="158" t="s">
        <v>815</v>
      </c>
      <c r="C131" s="159"/>
      <c r="D131" s="159"/>
      <c r="E131" s="159"/>
      <c r="F131" s="160">
        <f>F132+F136+F139</f>
        <v>1080.10989</v>
      </c>
      <c r="G131" s="160">
        <f t="shared" ref="G131:H131" si="64">G132+G136+G139</f>
        <v>0</v>
      </c>
      <c r="H131" s="160">
        <f t="shared" si="64"/>
        <v>0</v>
      </c>
      <c r="I131" s="105">
        <f t="shared" si="36"/>
        <v>1080.10989</v>
      </c>
    </row>
    <row r="132" spans="1:9" ht="25.5" outlineLevel="1">
      <c r="A132" s="88" t="s">
        <v>439</v>
      </c>
      <c r="B132" s="123" t="s">
        <v>816</v>
      </c>
      <c r="C132" s="121"/>
      <c r="D132" s="121"/>
      <c r="E132" s="121"/>
      <c r="F132" s="114">
        <f>F133+F134+F135</f>
        <v>1080.10989</v>
      </c>
      <c r="G132" s="114">
        <f t="shared" ref="G132:H132" si="65">G133+G134+G135</f>
        <v>0</v>
      </c>
      <c r="H132" s="114">
        <f t="shared" si="65"/>
        <v>0</v>
      </c>
      <c r="I132" s="105">
        <f t="shared" si="36"/>
        <v>1080.10989</v>
      </c>
    </row>
    <row r="133" spans="1:9" ht="25.5" outlineLevel="1">
      <c r="A133" s="76" t="s">
        <v>379</v>
      </c>
      <c r="B133" s="122" t="s">
        <v>816</v>
      </c>
      <c r="C133" s="77" t="s">
        <v>61</v>
      </c>
      <c r="D133" s="77" t="s">
        <v>748</v>
      </c>
      <c r="E133" s="77" t="s">
        <v>743</v>
      </c>
      <c r="F133" s="114">
        <f>Ведомственная!G187</f>
        <v>50</v>
      </c>
      <c r="G133" s="114">
        <f>Ведомственная!H187</f>
        <v>0</v>
      </c>
      <c r="H133" s="114">
        <f>Ведомственная!I187</f>
        <v>0</v>
      </c>
      <c r="I133" s="105">
        <f t="shared" si="36"/>
        <v>50</v>
      </c>
    </row>
    <row r="134" spans="1:9" ht="25.5" outlineLevel="1">
      <c r="A134" s="76" t="s">
        <v>388</v>
      </c>
      <c r="B134" s="122" t="s">
        <v>816</v>
      </c>
      <c r="C134" s="77" t="s">
        <v>154</v>
      </c>
      <c r="D134" s="77" t="s">
        <v>748</v>
      </c>
      <c r="E134" s="77" t="s">
        <v>743</v>
      </c>
      <c r="F134" s="114">
        <f>Ведомственная!G188</f>
        <v>1030.10989</v>
      </c>
      <c r="G134" s="114">
        <f>Ведомственная!H188</f>
        <v>0</v>
      </c>
      <c r="H134" s="114">
        <f>Ведомственная!I188</f>
        <v>0</v>
      </c>
      <c r="I134" s="105">
        <f t="shared" si="36"/>
        <v>1030.10989</v>
      </c>
    </row>
    <row r="135" spans="1:9" ht="25.5" outlineLevel="1">
      <c r="A135" s="76" t="s">
        <v>381</v>
      </c>
      <c r="B135" s="122" t="s">
        <v>816</v>
      </c>
      <c r="C135" s="77" t="s">
        <v>159</v>
      </c>
      <c r="D135" s="77" t="s">
        <v>748</v>
      </c>
      <c r="E135" s="77" t="s">
        <v>743</v>
      </c>
      <c r="F135" s="114">
        <f>Ведомственная!G189</f>
        <v>0</v>
      </c>
      <c r="G135" s="114">
        <f>Ведомственная!H189</f>
        <v>0</v>
      </c>
      <c r="H135" s="114">
        <f>Ведомственная!I189</f>
        <v>0</v>
      </c>
      <c r="I135" s="105">
        <f t="shared" si="36"/>
        <v>0</v>
      </c>
    </row>
    <row r="136" spans="1:9" ht="51" outlineLevel="1">
      <c r="A136" s="76" t="s">
        <v>461</v>
      </c>
      <c r="B136" s="124" t="s">
        <v>817</v>
      </c>
      <c r="C136" s="121"/>
      <c r="D136" s="77"/>
      <c r="E136" s="77"/>
      <c r="F136" s="114">
        <f>F137+F138</f>
        <v>0</v>
      </c>
      <c r="G136" s="114">
        <f>Ведомственная!H190</f>
        <v>0</v>
      </c>
      <c r="H136" s="114">
        <f>Ведомственная!I190</f>
        <v>0</v>
      </c>
      <c r="I136" s="105">
        <f t="shared" si="36"/>
        <v>0</v>
      </c>
    </row>
    <row r="137" spans="1:9" ht="25.5">
      <c r="A137" s="88" t="s">
        <v>439</v>
      </c>
      <c r="B137" s="124" t="s">
        <v>817</v>
      </c>
      <c r="C137" s="125" t="s">
        <v>61</v>
      </c>
      <c r="D137" s="77" t="s">
        <v>748</v>
      </c>
      <c r="E137" s="77" t="s">
        <v>743</v>
      </c>
      <c r="F137" s="114">
        <f>Ведомственная!G191</f>
        <v>0</v>
      </c>
      <c r="G137" s="114">
        <f>Ведомственная!H191</f>
        <v>0</v>
      </c>
      <c r="H137" s="114">
        <f>Ведомственная!I191</f>
        <v>0</v>
      </c>
      <c r="I137" s="105">
        <f t="shared" si="36"/>
        <v>0</v>
      </c>
    </row>
    <row r="138" spans="1:9" ht="25.5">
      <c r="A138" s="76" t="s">
        <v>388</v>
      </c>
      <c r="B138" s="124" t="s">
        <v>817</v>
      </c>
      <c r="C138" s="125" t="s">
        <v>154</v>
      </c>
      <c r="D138" s="77" t="s">
        <v>748</v>
      </c>
      <c r="E138" s="77" t="s">
        <v>743</v>
      </c>
      <c r="F138" s="114">
        <f>Ведомственная!G192</f>
        <v>0</v>
      </c>
      <c r="G138" s="114">
        <f>Ведомственная!H192</f>
        <v>0</v>
      </c>
      <c r="H138" s="114">
        <f>Ведомственная!I192</f>
        <v>0</v>
      </c>
      <c r="I138" s="105">
        <f t="shared" si="36"/>
        <v>0</v>
      </c>
    </row>
    <row r="139" spans="1:9" ht="25.5" outlineLevel="1">
      <c r="A139" s="76" t="s">
        <v>462</v>
      </c>
      <c r="B139" s="124" t="s">
        <v>818</v>
      </c>
      <c r="C139" s="77"/>
      <c r="D139" s="125"/>
      <c r="E139" s="125"/>
      <c r="F139" s="114">
        <f>Ведомственная!G193</f>
        <v>0</v>
      </c>
      <c r="G139" s="114">
        <f>Ведомственная!H193</f>
        <v>0</v>
      </c>
      <c r="H139" s="114">
        <f>Ведомственная!I193</f>
        <v>0</v>
      </c>
      <c r="I139" s="105">
        <f t="shared" si="36"/>
        <v>0</v>
      </c>
    </row>
    <row r="140" spans="1:9" ht="25.5" outlineLevel="1">
      <c r="A140" s="88" t="s">
        <v>439</v>
      </c>
      <c r="B140" s="124" t="s">
        <v>818</v>
      </c>
      <c r="C140" s="125" t="s">
        <v>61</v>
      </c>
      <c r="D140" s="125" t="s">
        <v>748</v>
      </c>
      <c r="E140" s="125" t="s">
        <v>743</v>
      </c>
      <c r="F140" s="114">
        <f>Ведомственная!G194</f>
        <v>0</v>
      </c>
      <c r="G140" s="114">
        <f>Ведомственная!H194</f>
        <v>0</v>
      </c>
      <c r="H140" s="114">
        <f>Ведомственная!I194</f>
        <v>0</v>
      </c>
      <c r="I140" s="105">
        <f t="shared" ref="I140:I153" si="66">F140+G140+H140</f>
        <v>0</v>
      </c>
    </row>
    <row r="141" spans="1:9" ht="38.25" outlineLevel="1">
      <c r="A141" s="157" t="s">
        <v>446</v>
      </c>
      <c r="B141" s="158" t="s">
        <v>819</v>
      </c>
      <c r="C141" s="159"/>
      <c r="D141" s="159"/>
      <c r="E141" s="159"/>
      <c r="F141" s="160">
        <f>F142+F144+F146</f>
        <v>0</v>
      </c>
      <c r="G141" s="160">
        <f t="shared" ref="G141:H141" si="67">G142+G144+G146</f>
        <v>0</v>
      </c>
      <c r="H141" s="160">
        <f t="shared" si="67"/>
        <v>0</v>
      </c>
      <c r="I141" s="105">
        <f t="shared" si="66"/>
        <v>0</v>
      </c>
    </row>
    <row r="142" spans="1:9" ht="38.25" outlineLevel="1">
      <c r="A142" s="88" t="s">
        <v>438</v>
      </c>
      <c r="B142" s="127" t="s">
        <v>820</v>
      </c>
      <c r="C142" s="126"/>
      <c r="D142" s="126"/>
      <c r="E142" s="126"/>
      <c r="F142" s="114">
        <f>F143</f>
        <v>0</v>
      </c>
      <c r="G142" s="114">
        <f>Ведомственная!H196</f>
        <v>0</v>
      </c>
      <c r="H142" s="114">
        <f>Ведомственная!I196</f>
        <v>0</v>
      </c>
      <c r="I142" s="105">
        <f t="shared" si="66"/>
        <v>0</v>
      </c>
    </row>
    <row r="143" spans="1:9" ht="25.5" outlineLevel="1">
      <c r="A143" s="76" t="s">
        <v>379</v>
      </c>
      <c r="B143" s="124" t="s">
        <v>820</v>
      </c>
      <c r="C143" s="125" t="s">
        <v>61</v>
      </c>
      <c r="D143" s="125" t="s">
        <v>748</v>
      </c>
      <c r="E143" s="125" t="s">
        <v>743</v>
      </c>
      <c r="F143" s="114">
        <f>Ведомственная!G197</f>
        <v>0</v>
      </c>
      <c r="G143" s="114">
        <f>Ведомственная!H197</f>
        <v>0</v>
      </c>
      <c r="H143" s="114">
        <f>Ведомственная!I197</f>
        <v>0</v>
      </c>
      <c r="I143" s="105">
        <f t="shared" si="66"/>
        <v>0</v>
      </c>
    </row>
    <row r="144" spans="1:9" ht="25.5" outlineLevel="1">
      <c r="A144" s="88" t="s">
        <v>447</v>
      </c>
      <c r="B144" s="123" t="s">
        <v>822</v>
      </c>
      <c r="C144" s="121"/>
      <c r="D144" s="121"/>
      <c r="E144" s="121"/>
      <c r="F144" s="114">
        <f>F145</f>
        <v>0</v>
      </c>
      <c r="G144" s="114">
        <f>Ведомственная!H216</f>
        <v>0</v>
      </c>
      <c r="H144" s="114">
        <f>Ведомственная!I216</f>
        <v>0</v>
      </c>
      <c r="I144" s="105">
        <f t="shared" si="66"/>
        <v>0</v>
      </c>
    </row>
    <row r="145" spans="1:9" ht="25.5">
      <c r="A145" s="76" t="s">
        <v>379</v>
      </c>
      <c r="B145" s="122" t="s">
        <v>822</v>
      </c>
      <c r="C145" s="77" t="s">
        <v>61</v>
      </c>
      <c r="D145" s="77" t="s">
        <v>26</v>
      </c>
      <c r="E145" s="77" t="s">
        <v>743</v>
      </c>
      <c r="F145" s="114">
        <f>Ведомственная!G217</f>
        <v>0</v>
      </c>
      <c r="G145" s="114">
        <f>Ведомственная!H217</f>
        <v>0</v>
      </c>
      <c r="H145" s="114">
        <f>Ведомственная!I217</f>
        <v>0</v>
      </c>
      <c r="I145" s="105">
        <f t="shared" si="66"/>
        <v>0</v>
      </c>
    </row>
    <row r="146" spans="1:9" ht="38.25">
      <c r="A146" s="88" t="s">
        <v>460</v>
      </c>
      <c r="B146" s="124" t="s">
        <v>823</v>
      </c>
      <c r="C146" s="121"/>
      <c r="D146" s="121"/>
      <c r="E146" s="121"/>
      <c r="F146" s="114">
        <f>F147</f>
        <v>0</v>
      </c>
      <c r="G146" s="114">
        <f>Ведомственная!H222</f>
        <v>0</v>
      </c>
      <c r="H146" s="114">
        <f>Ведомственная!I222</f>
        <v>0</v>
      </c>
      <c r="I146" s="105">
        <f t="shared" si="66"/>
        <v>0</v>
      </c>
    </row>
    <row r="147" spans="1:9" ht="25.5">
      <c r="A147" s="76" t="s">
        <v>379</v>
      </c>
      <c r="B147" s="124" t="s">
        <v>823</v>
      </c>
      <c r="C147" s="125" t="s">
        <v>61</v>
      </c>
      <c r="D147" s="77" t="s">
        <v>26</v>
      </c>
      <c r="E147" s="77" t="s">
        <v>744</v>
      </c>
      <c r="F147" s="114">
        <f>Ведомственная!G223</f>
        <v>0</v>
      </c>
      <c r="G147" s="114">
        <f>Ведомственная!H223</f>
        <v>0</v>
      </c>
      <c r="H147" s="114">
        <f>Ведомственная!I223</f>
        <v>0</v>
      </c>
      <c r="I147" s="105">
        <f t="shared" si="66"/>
        <v>0</v>
      </c>
    </row>
    <row r="148" spans="1:9">
      <c r="A148" s="161"/>
      <c r="B148" s="162"/>
      <c r="C148" s="163"/>
      <c r="D148" s="163"/>
      <c r="E148" s="163"/>
      <c r="F148" s="164" t="str">
        <f>Ведомственная!G231</f>
        <v>х</v>
      </c>
      <c r="G148" s="164">
        <f>Ведомственная!H231</f>
        <v>0</v>
      </c>
      <c r="H148" s="164">
        <f>Ведомственная!I231</f>
        <v>0</v>
      </c>
      <c r="I148" s="105" t="e">
        <f t="shared" si="66"/>
        <v>#VALUE!</v>
      </c>
    </row>
    <row r="149" spans="1:9">
      <c r="A149" s="165" t="s">
        <v>452</v>
      </c>
      <c r="B149" s="166"/>
      <c r="C149" s="167"/>
      <c r="D149" s="167"/>
      <c r="E149" s="167"/>
      <c r="F149" s="168" t="str">
        <f>Ведомственная!G232</f>
        <v>х</v>
      </c>
      <c r="G149" s="168">
        <f>Ведомственная!H232</f>
        <v>0</v>
      </c>
      <c r="H149" s="168">
        <f>Ведомственная!I232</f>
        <v>0</v>
      </c>
      <c r="I149" s="105" t="e">
        <f t="shared" si="66"/>
        <v>#VALUE!</v>
      </c>
    </row>
    <row r="150" spans="1:9">
      <c r="A150" s="169" t="s">
        <v>453</v>
      </c>
      <c r="B150" s="170" t="s">
        <v>365</v>
      </c>
      <c r="C150" s="171"/>
      <c r="D150" s="171"/>
      <c r="E150" s="171"/>
      <c r="F150" s="172" t="str">
        <f>Ведомственная!G233</f>
        <v>х</v>
      </c>
      <c r="G150" s="172">
        <f>Ведомственная!H233</f>
        <v>0</v>
      </c>
      <c r="H150" s="172">
        <f>Ведомственная!I233</f>
        <v>0</v>
      </c>
      <c r="I150" s="105" t="e">
        <f t="shared" si="66"/>
        <v>#VALUE!</v>
      </c>
    </row>
    <row r="151" spans="1:9">
      <c r="A151" s="76"/>
      <c r="B151" s="122" t="s">
        <v>365</v>
      </c>
      <c r="C151" s="77" t="s">
        <v>366</v>
      </c>
      <c r="D151" s="77" t="s">
        <v>364</v>
      </c>
      <c r="E151" s="77"/>
      <c r="F151" s="130" t="str">
        <f>Ведомственная!G234</f>
        <v>х</v>
      </c>
      <c r="G151" s="130">
        <f>Ведомственная!H234</f>
        <v>0</v>
      </c>
      <c r="H151" s="130">
        <f>Ведомственная!I234</f>
        <v>0</v>
      </c>
      <c r="I151" s="105" t="e">
        <f t="shared" si="66"/>
        <v>#VALUE!</v>
      </c>
    </row>
    <row r="152" spans="1:9">
      <c r="A152" s="131"/>
      <c r="B152" s="133"/>
      <c r="C152" s="132"/>
      <c r="D152" s="132"/>
      <c r="E152" s="132"/>
      <c r="F152" s="134">
        <f>Ведомственная!G235</f>
        <v>0</v>
      </c>
      <c r="G152" s="134">
        <f>Ведомственная!H235</f>
        <v>0</v>
      </c>
      <c r="H152" s="134">
        <f>Ведомственная!I235</f>
        <v>0</v>
      </c>
      <c r="I152" s="105">
        <f t="shared" si="66"/>
        <v>0</v>
      </c>
    </row>
    <row r="153" spans="1:9">
      <c r="A153" s="136" t="s">
        <v>454</v>
      </c>
      <c r="B153" s="138"/>
      <c r="C153" s="137"/>
      <c r="D153" s="137"/>
      <c r="E153" s="137"/>
      <c r="F153" s="139">
        <f>Ведомственная!G236</f>
        <v>5602.04079</v>
      </c>
      <c r="G153" s="139">
        <f>Ведомственная!H236</f>
        <v>3678.17479</v>
      </c>
      <c r="H153" s="139">
        <f>Ведомственная!I236</f>
        <v>2729.15879</v>
      </c>
      <c r="I153" s="105">
        <f t="shared" si="66"/>
        <v>12009.37437</v>
      </c>
    </row>
    <row r="154" spans="1:9">
      <c r="A154" s="140"/>
      <c r="B154" s="141"/>
      <c r="C154" s="140"/>
      <c r="D154" s="140"/>
      <c r="E154" s="140"/>
      <c r="F154" s="140"/>
      <c r="G154" s="140"/>
      <c r="H154" s="140"/>
    </row>
    <row r="155" spans="1:9">
      <c r="A155" s="142"/>
      <c r="B155" s="144"/>
      <c r="C155" s="143"/>
      <c r="D155" s="143"/>
      <c r="E155" s="143"/>
      <c r="F155" s="143"/>
      <c r="G155" s="143"/>
      <c r="H155" s="143"/>
    </row>
  </sheetData>
  <sheetProtection autoFilter="0"/>
  <autoFilter ref="A8:I153">
    <filterColumn colId="4"/>
  </autoFilter>
  <mergeCells count="5">
    <mergeCell ref="A4:H4"/>
    <mergeCell ref="A6:H6"/>
    <mergeCell ref="G1:H1"/>
    <mergeCell ref="G2:H2"/>
    <mergeCell ref="G3:H3"/>
  </mergeCells>
  <pageMargins left="0.70866141732283472" right="0.15748031496062992" top="0.47244094488188981" bottom="0.74803149606299213" header="0.31496062992125984" footer="0.31496062992125984"/>
  <pageSetup paperSize="9" scale="75" orientation="portrait" blackAndWhite="1" r:id="rId1"/>
</worksheet>
</file>

<file path=xl/worksheets/sheet6.xml><?xml version="1.0" encoding="utf-8"?>
<worksheet xmlns="http://schemas.openxmlformats.org/spreadsheetml/2006/main" xmlns:r="http://schemas.openxmlformats.org/officeDocument/2006/relationships">
  <dimension ref="A1:H16"/>
  <sheetViews>
    <sheetView zoomScale="90" zoomScaleNormal="90" workbookViewId="0">
      <selection activeCell="D19" sqref="D19"/>
    </sheetView>
  </sheetViews>
  <sheetFormatPr defaultColWidth="9.140625" defaultRowHeight="15"/>
  <cols>
    <col min="1" max="1" width="68" style="173" customWidth="1"/>
    <col min="2" max="2" width="27.42578125" style="173" customWidth="1"/>
    <col min="3" max="16384" width="9.140625" style="173"/>
  </cols>
  <sheetData>
    <row r="1" spans="1:8">
      <c r="B1" s="174" t="s">
        <v>739</v>
      </c>
    </row>
    <row r="2" spans="1:8" ht="127.9" customHeight="1">
      <c r="B2" s="175" t="s">
        <v>849</v>
      </c>
    </row>
    <row r="3" spans="1:8">
      <c r="B3" s="176" t="s">
        <v>735</v>
      </c>
    </row>
    <row r="4" spans="1:8" ht="45.6" customHeight="1">
      <c r="A4" s="253" t="s">
        <v>850</v>
      </c>
      <c r="B4" s="253"/>
      <c r="C4" s="177"/>
      <c r="D4" s="177"/>
      <c r="E4" s="177"/>
      <c r="F4" s="177"/>
      <c r="G4" s="177"/>
      <c r="H4" s="177"/>
    </row>
    <row r="5" spans="1:8" ht="18.75">
      <c r="A5" s="36"/>
    </row>
    <row r="6" spans="1:8">
      <c r="A6" s="148" t="s">
        <v>600</v>
      </c>
      <c r="B6" s="148" t="s">
        <v>659</v>
      </c>
    </row>
    <row r="7" spans="1:8">
      <c r="A7" s="67">
        <v>1</v>
      </c>
      <c r="B7" s="67">
        <v>2</v>
      </c>
    </row>
    <row r="8" spans="1:8">
      <c r="A8" s="73" t="s">
        <v>595</v>
      </c>
      <c r="B8" s="178">
        <f>B9</f>
        <v>511</v>
      </c>
    </row>
    <row r="9" spans="1:8">
      <c r="A9" s="179" t="s">
        <v>596</v>
      </c>
      <c r="B9" s="180">
        <f>B10</f>
        <v>511</v>
      </c>
    </row>
    <row r="10" spans="1:8" ht="26.25">
      <c r="A10" s="181" t="s">
        <v>851</v>
      </c>
      <c r="B10" s="180">
        <f>B11</f>
        <v>511</v>
      </c>
    </row>
    <row r="11" spans="1:8">
      <c r="A11" s="181" t="s">
        <v>597</v>
      </c>
      <c r="B11" s="180">
        <f>B12+B13+B14+B16+B15</f>
        <v>511</v>
      </c>
    </row>
    <row r="12" spans="1:8" ht="25.5">
      <c r="A12" s="182" t="s">
        <v>598</v>
      </c>
      <c r="B12" s="180"/>
    </row>
    <row r="13" spans="1:8" ht="25.5">
      <c r="A13" s="182" t="s">
        <v>660</v>
      </c>
      <c r="B13" s="180">
        <f>Ведомственная!G100</f>
        <v>0</v>
      </c>
    </row>
    <row r="14" spans="1:8">
      <c r="A14" s="182" t="s">
        <v>661</v>
      </c>
      <c r="B14" s="180">
        <f>Ведомственная!G95-Ведомственная!G100</f>
        <v>511</v>
      </c>
    </row>
    <row r="15" spans="1:8" ht="38.25">
      <c r="A15" s="182" t="s">
        <v>662</v>
      </c>
      <c r="B15" s="180">
        <f>Ведомственная!G102</f>
        <v>0</v>
      </c>
    </row>
    <row r="16" spans="1:8" ht="63.75">
      <c r="A16" s="182" t="s">
        <v>599</v>
      </c>
      <c r="B16" s="183"/>
    </row>
  </sheetData>
  <mergeCells count="1">
    <mergeCell ref="A4:B4"/>
  </mergeCells>
  <pageMargins left="0.70866141732283472" right="0.70866141732283472" top="0.74803149606299213" bottom="0.74803149606299213" header="0.31496062992125984" footer="0.31496062992125984"/>
  <pageSetup paperSize="9" scale="85" orientation="portrait" blackAndWhite="1" r:id="rId1"/>
</worksheet>
</file>

<file path=xl/worksheets/sheet7.xml><?xml version="1.0" encoding="utf-8"?>
<worksheet xmlns="http://schemas.openxmlformats.org/spreadsheetml/2006/main" xmlns:r="http://schemas.openxmlformats.org/officeDocument/2006/relationships">
  <dimension ref="A1:H11"/>
  <sheetViews>
    <sheetView zoomScale="90" zoomScaleNormal="90" workbookViewId="0">
      <selection activeCell="I28" sqref="I28"/>
    </sheetView>
  </sheetViews>
  <sheetFormatPr defaultColWidth="8.85546875" defaultRowHeight="12.75"/>
  <cols>
    <col min="1" max="1" width="30.28515625" style="81" customWidth="1"/>
    <col min="2" max="2" width="13.85546875" style="81" customWidth="1"/>
    <col min="3" max="3" width="11.42578125" style="81" customWidth="1"/>
    <col min="4" max="5" width="7.42578125" style="81" customWidth="1"/>
    <col min="6" max="6" width="15.42578125" style="81" customWidth="1"/>
    <col min="7" max="8" width="16.140625" style="81" customWidth="1"/>
    <col min="9" max="16384" width="8.85546875" style="81"/>
  </cols>
  <sheetData>
    <row r="1" spans="1:8">
      <c r="G1" s="227" t="s">
        <v>740</v>
      </c>
      <c r="H1" s="227"/>
    </row>
    <row r="2" spans="1:8" ht="93.6" customHeight="1">
      <c r="G2" s="228" t="str">
        <f>Ведомственная!H2</f>
        <v>к решению Совета народных депутатов Оськинского сельского  поселения Хохольского муниципального района Воронежской области "О бюджете Оськинского сельского поселения Хохольского муниципального района Воронежской области на 2024 год и на плановый период 2025 и 2026 годов"</v>
      </c>
      <c r="H2" s="228"/>
    </row>
    <row r="3" spans="1:8" ht="20.45" customHeight="1">
      <c r="G3" s="227" t="str">
        <f>Ведомственная!H3</f>
        <v>от "___" декабря 2023 года № _____</v>
      </c>
      <c r="H3" s="227"/>
    </row>
    <row r="4" spans="1:8" ht="58.15" customHeight="1">
      <c r="A4" s="254" t="s">
        <v>852</v>
      </c>
      <c r="B4" s="254"/>
      <c r="C4" s="254"/>
      <c r="D4" s="254"/>
      <c r="E4" s="254"/>
      <c r="F4" s="254"/>
      <c r="G4" s="254"/>
      <c r="H4" s="254"/>
    </row>
    <row r="5" spans="1:8" ht="15" customHeight="1">
      <c r="A5" s="255" t="s">
        <v>664</v>
      </c>
      <c r="B5" s="255"/>
      <c r="C5" s="255"/>
      <c r="D5" s="255"/>
      <c r="E5" s="255"/>
      <c r="F5" s="255"/>
      <c r="G5" s="255"/>
      <c r="H5" s="255"/>
    </row>
    <row r="6" spans="1:8" ht="43.15" customHeight="1">
      <c r="A6" s="184" t="s">
        <v>370</v>
      </c>
      <c r="B6" s="184" t="s">
        <v>754</v>
      </c>
      <c r="C6" s="185" t="s">
        <v>755</v>
      </c>
      <c r="D6" s="185" t="s">
        <v>753</v>
      </c>
      <c r="E6" s="185" t="s">
        <v>756</v>
      </c>
      <c r="F6" s="186" t="s">
        <v>371</v>
      </c>
      <c r="G6" s="186" t="s">
        <v>372</v>
      </c>
      <c r="H6" s="186" t="s">
        <v>485</v>
      </c>
    </row>
    <row r="7" spans="1:8">
      <c r="A7" s="184">
        <v>1</v>
      </c>
      <c r="B7" s="184">
        <v>2</v>
      </c>
      <c r="C7" s="184">
        <v>3</v>
      </c>
      <c r="D7" s="184">
        <v>4</v>
      </c>
      <c r="E7" s="184">
        <v>5</v>
      </c>
      <c r="F7" s="184">
        <v>6</v>
      </c>
      <c r="G7" s="184">
        <v>7</v>
      </c>
      <c r="H7" s="184">
        <v>8</v>
      </c>
    </row>
    <row r="8" spans="1:8">
      <c r="A8" s="187" t="s">
        <v>440</v>
      </c>
      <c r="B8" s="184" t="s">
        <v>601</v>
      </c>
      <c r="C8" s="188"/>
      <c r="D8" s="188"/>
      <c r="E8" s="188"/>
      <c r="F8" s="189">
        <f>F9</f>
        <v>189</v>
      </c>
      <c r="G8" s="189">
        <f t="shared" ref="G8:H10" si="0">G9</f>
        <v>196</v>
      </c>
      <c r="H8" s="189">
        <f t="shared" si="0"/>
        <v>204</v>
      </c>
    </row>
    <row r="9" spans="1:8" ht="25.5">
      <c r="A9" s="190" t="s">
        <v>602</v>
      </c>
      <c r="B9" s="191" t="s">
        <v>603</v>
      </c>
      <c r="C9" s="191"/>
      <c r="D9" s="191"/>
      <c r="E9" s="191"/>
      <c r="F9" s="192">
        <f>F10</f>
        <v>189</v>
      </c>
      <c r="G9" s="192">
        <f t="shared" si="0"/>
        <v>196</v>
      </c>
      <c r="H9" s="192">
        <f t="shared" si="0"/>
        <v>204</v>
      </c>
    </row>
    <row r="10" spans="1:8" ht="38.25">
      <c r="A10" s="190" t="s">
        <v>604</v>
      </c>
      <c r="B10" s="191" t="s">
        <v>605</v>
      </c>
      <c r="C10" s="190"/>
      <c r="D10" s="190"/>
      <c r="E10" s="190"/>
      <c r="F10" s="192">
        <f>F11</f>
        <v>189</v>
      </c>
      <c r="G10" s="192">
        <f t="shared" si="0"/>
        <v>196</v>
      </c>
      <c r="H10" s="192">
        <f t="shared" si="0"/>
        <v>204</v>
      </c>
    </row>
    <row r="11" spans="1:8" ht="63.75">
      <c r="A11" s="190" t="s">
        <v>853</v>
      </c>
      <c r="B11" s="193" t="s">
        <v>606</v>
      </c>
      <c r="C11" s="193">
        <v>300</v>
      </c>
      <c r="D11" s="193">
        <v>10</v>
      </c>
      <c r="E11" s="194" t="s">
        <v>743</v>
      </c>
      <c r="F11" s="183">
        <f>Ведомственная!G204</f>
        <v>189</v>
      </c>
      <c r="G11" s="183">
        <f>Ведомственная!H204</f>
        <v>196</v>
      </c>
      <c r="H11" s="183">
        <f>Ведомственная!I204</f>
        <v>204</v>
      </c>
    </row>
  </sheetData>
  <mergeCells count="5">
    <mergeCell ref="G1:H1"/>
    <mergeCell ref="G2:H2"/>
    <mergeCell ref="G3:H3"/>
    <mergeCell ref="A4:H4"/>
    <mergeCell ref="A5:H5"/>
  </mergeCells>
  <pageMargins left="0.70866141732283472" right="0.19685039370078741" top="0.74803149606299213" bottom="0.74803149606299213" header="0.31496062992125984" footer="0.31496062992125984"/>
  <pageSetup paperSize="9" scale="75" orientation="portrait" r:id="rId1"/>
</worksheet>
</file>

<file path=xl/worksheets/sheet8.xml><?xml version="1.0" encoding="utf-8"?>
<worksheet xmlns="http://schemas.openxmlformats.org/spreadsheetml/2006/main" xmlns:r="http://schemas.openxmlformats.org/officeDocument/2006/relationships">
  <dimension ref="A1:H22"/>
  <sheetViews>
    <sheetView zoomScale="90" zoomScaleNormal="90" workbookViewId="0">
      <pane xSplit="2" ySplit="8" topLeftCell="C9" activePane="bottomRight" state="frozen"/>
      <selection pane="topRight" activeCell="C1" sqref="C1"/>
      <selection pane="bottomLeft" activeCell="A9" sqref="A9"/>
      <selection pane="bottomRight" activeCell="K12" sqref="K12"/>
    </sheetView>
  </sheetViews>
  <sheetFormatPr defaultColWidth="8.85546875" defaultRowHeight="12.75"/>
  <cols>
    <col min="1" max="1" width="8.85546875" style="81"/>
    <col min="2" max="2" width="30" style="81" customWidth="1"/>
    <col min="3" max="3" width="12" style="81" customWidth="1"/>
    <col min="4" max="4" width="15.42578125" style="81" customWidth="1"/>
    <col min="5" max="5" width="12" style="81" customWidth="1"/>
    <col min="6" max="6" width="15.42578125" style="81" customWidth="1"/>
    <col min="7" max="7" width="12" style="81" customWidth="1"/>
    <col min="8" max="8" width="15.42578125" style="81" customWidth="1"/>
    <col min="9" max="16384" width="8.85546875" style="81"/>
  </cols>
  <sheetData>
    <row r="1" spans="1:8">
      <c r="F1" s="259" t="s">
        <v>741</v>
      </c>
      <c r="G1" s="259"/>
      <c r="H1" s="259"/>
    </row>
    <row r="2" spans="1:8" ht="77.45" customHeight="1">
      <c r="F2" s="260" t="s">
        <v>855</v>
      </c>
      <c r="G2" s="260"/>
      <c r="H2" s="260"/>
    </row>
    <row r="3" spans="1:8" ht="18.600000000000001" customHeight="1">
      <c r="F3" s="259" t="s">
        <v>735</v>
      </c>
      <c r="G3" s="259"/>
      <c r="H3" s="259"/>
    </row>
    <row r="4" spans="1:8" ht="52.15" customHeight="1">
      <c r="A4" s="258" t="s">
        <v>854</v>
      </c>
      <c r="B4" s="258"/>
      <c r="C4" s="258"/>
      <c r="D4" s="258"/>
      <c r="E4" s="258"/>
      <c r="F4" s="258"/>
      <c r="G4" s="258"/>
      <c r="H4" s="258"/>
    </row>
    <row r="7" spans="1:8">
      <c r="A7" s="257" t="s">
        <v>619</v>
      </c>
      <c r="B7" s="257" t="s">
        <v>620</v>
      </c>
      <c r="C7" s="257" t="s">
        <v>371</v>
      </c>
      <c r="D7" s="257"/>
      <c r="E7" s="257" t="s">
        <v>372</v>
      </c>
      <c r="F7" s="257"/>
      <c r="G7" s="257" t="s">
        <v>485</v>
      </c>
      <c r="H7" s="257"/>
    </row>
    <row r="8" spans="1:8" ht="25.5">
      <c r="A8" s="257"/>
      <c r="B8" s="257"/>
      <c r="C8" s="184" t="s">
        <v>663</v>
      </c>
      <c r="D8" s="184" t="s">
        <v>621</v>
      </c>
      <c r="E8" s="184" t="s">
        <v>663</v>
      </c>
      <c r="F8" s="184" t="s">
        <v>621</v>
      </c>
      <c r="G8" s="184" t="s">
        <v>663</v>
      </c>
      <c r="H8" s="184" t="s">
        <v>621</v>
      </c>
    </row>
    <row r="9" spans="1:8">
      <c r="A9" s="195">
        <v>1</v>
      </c>
      <c r="B9" s="195">
        <v>2</v>
      </c>
      <c r="C9" s="195">
        <v>3</v>
      </c>
      <c r="D9" s="195">
        <v>4</v>
      </c>
      <c r="E9" s="195">
        <v>5</v>
      </c>
      <c r="F9" s="195">
        <v>6</v>
      </c>
      <c r="G9" s="195">
        <v>7</v>
      </c>
      <c r="H9" s="195">
        <v>8</v>
      </c>
    </row>
    <row r="10" spans="1:8" ht="38.25">
      <c r="A10" s="256">
        <v>1</v>
      </c>
      <c r="B10" s="187" t="s">
        <v>607</v>
      </c>
      <c r="C10" s="196">
        <f>C11+C14</f>
        <v>0</v>
      </c>
      <c r="D10" s="197"/>
      <c r="E10" s="196">
        <f>E11+E14</f>
        <v>0</v>
      </c>
      <c r="F10" s="197"/>
      <c r="G10" s="196">
        <f>G11+G14</f>
        <v>0</v>
      </c>
      <c r="H10" s="197"/>
    </row>
    <row r="11" spans="1:8">
      <c r="A11" s="256"/>
      <c r="B11" s="190" t="s">
        <v>608</v>
      </c>
      <c r="C11" s="198">
        <f>C12+C13</f>
        <v>0</v>
      </c>
      <c r="D11" s="199"/>
      <c r="E11" s="198">
        <f>E12+E13</f>
        <v>0</v>
      </c>
      <c r="F11" s="199"/>
      <c r="G11" s="198">
        <f>G12+G13</f>
        <v>0</v>
      </c>
      <c r="H11" s="199"/>
    </row>
    <row r="12" spans="1:8" ht="51">
      <c r="A12" s="256"/>
      <c r="B12" s="200" t="s">
        <v>609</v>
      </c>
      <c r="C12" s="198"/>
      <c r="D12" s="201"/>
      <c r="E12" s="198"/>
      <c r="F12" s="201"/>
      <c r="G12" s="198"/>
      <c r="H12" s="201"/>
    </row>
    <row r="13" spans="1:8" ht="38.25">
      <c r="A13" s="256"/>
      <c r="B13" s="202" t="s">
        <v>610</v>
      </c>
      <c r="C13" s="198"/>
      <c r="D13" s="201"/>
      <c r="E13" s="198"/>
      <c r="F13" s="201"/>
      <c r="G13" s="198"/>
      <c r="H13" s="199"/>
    </row>
    <row r="14" spans="1:8">
      <c r="A14" s="256"/>
      <c r="B14" s="190" t="s">
        <v>611</v>
      </c>
      <c r="C14" s="196">
        <f>C15+C16</f>
        <v>0</v>
      </c>
      <c r="D14" s="197" t="s">
        <v>665</v>
      </c>
      <c r="E14" s="196">
        <f>E15+E16</f>
        <v>0</v>
      </c>
      <c r="F14" s="203" t="s">
        <v>372</v>
      </c>
      <c r="G14" s="196">
        <f>G15+G16</f>
        <v>0</v>
      </c>
      <c r="H14" s="197" t="s">
        <v>485</v>
      </c>
    </row>
    <row r="15" spans="1:8" ht="38.25">
      <c r="A15" s="256"/>
      <c r="B15" s="200" t="s">
        <v>612</v>
      </c>
      <c r="C15" s="198"/>
      <c r="D15" s="201"/>
      <c r="E15" s="198"/>
      <c r="F15" s="201"/>
      <c r="G15" s="198"/>
      <c r="H15" s="199"/>
    </row>
    <row r="16" spans="1:8" ht="25.5">
      <c r="A16" s="256"/>
      <c r="B16" s="200" t="s">
        <v>613</v>
      </c>
      <c r="C16" s="198"/>
      <c r="D16" s="201"/>
      <c r="E16" s="198"/>
      <c r="F16" s="201"/>
      <c r="G16" s="198"/>
      <c r="H16" s="199"/>
    </row>
    <row r="17" spans="1:8" ht="25.5">
      <c r="A17" s="256">
        <v>2</v>
      </c>
      <c r="B17" s="187" t="s">
        <v>614</v>
      </c>
      <c r="C17" s="204">
        <f>C18+C19</f>
        <v>0</v>
      </c>
      <c r="D17" s="197">
        <f t="shared" ref="D17:H17" si="0">D18+D19</f>
        <v>0</v>
      </c>
      <c r="E17" s="204">
        <f t="shared" si="0"/>
        <v>0</v>
      </c>
      <c r="F17" s="197">
        <f t="shared" si="0"/>
        <v>0</v>
      </c>
      <c r="G17" s="204">
        <f t="shared" si="0"/>
        <v>0</v>
      </c>
      <c r="H17" s="197">
        <f t="shared" si="0"/>
        <v>0</v>
      </c>
    </row>
    <row r="18" spans="1:8">
      <c r="A18" s="256"/>
      <c r="B18" s="190" t="s">
        <v>615</v>
      </c>
      <c r="C18" s="198"/>
      <c r="D18" s="201"/>
      <c r="E18" s="198"/>
      <c r="F18" s="201"/>
      <c r="G18" s="198"/>
      <c r="H18" s="201"/>
    </row>
    <row r="19" spans="1:8">
      <c r="A19" s="256"/>
      <c r="B19" s="190" t="s">
        <v>616</v>
      </c>
      <c r="C19" s="198"/>
      <c r="D19" s="205"/>
      <c r="E19" s="198"/>
      <c r="F19" s="205"/>
      <c r="G19" s="198"/>
      <c r="H19" s="201"/>
    </row>
    <row r="20" spans="1:8" ht="102">
      <c r="A20" s="256">
        <v>3</v>
      </c>
      <c r="B20" s="187" t="s">
        <v>617</v>
      </c>
      <c r="C20" s="198">
        <f>C21+C22</f>
        <v>0</v>
      </c>
      <c r="D20" s="201">
        <f t="shared" ref="D20:H20" si="1">D21+D22</f>
        <v>0</v>
      </c>
      <c r="E20" s="198">
        <f t="shared" si="1"/>
        <v>0</v>
      </c>
      <c r="F20" s="201">
        <f t="shared" si="1"/>
        <v>0</v>
      </c>
      <c r="G20" s="198">
        <f t="shared" si="1"/>
        <v>0</v>
      </c>
      <c r="H20" s="201">
        <f t="shared" si="1"/>
        <v>0</v>
      </c>
    </row>
    <row r="21" spans="1:8">
      <c r="A21" s="256"/>
      <c r="B21" s="190" t="s">
        <v>615</v>
      </c>
      <c r="C21" s="198"/>
      <c r="D21" s="199"/>
      <c r="E21" s="198"/>
      <c r="F21" s="199"/>
      <c r="G21" s="206"/>
      <c r="H21" s="199"/>
    </row>
    <row r="22" spans="1:8">
      <c r="A22" s="256"/>
      <c r="B22" s="190" t="s">
        <v>618</v>
      </c>
      <c r="C22" s="198"/>
      <c r="D22" s="201"/>
      <c r="E22" s="198"/>
      <c r="F22" s="199"/>
      <c r="G22" s="206"/>
      <c r="H22" s="199"/>
    </row>
  </sheetData>
  <mergeCells count="12">
    <mergeCell ref="A4:H4"/>
    <mergeCell ref="F1:H1"/>
    <mergeCell ref="F2:H2"/>
    <mergeCell ref="F3:H3"/>
    <mergeCell ref="E7:F7"/>
    <mergeCell ref="G7:H7"/>
    <mergeCell ref="C7:D7"/>
    <mergeCell ref="A10:A16"/>
    <mergeCell ref="A17:A19"/>
    <mergeCell ref="A20:A22"/>
    <mergeCell ref="A7:A8"/>
    <mergeCell ref="B7:B8"/>
  </mergeCells>
  <pageMargins left="0.9055118110236221" right="0.51181102362204722" top="0.74803149606299213" bottom="0.74803149606299213"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dimension ref="A2:K82"/>
  <sheetViews>
    <sheetView zoomScale="90" zoomScaleNormal="90" workbookViewId="0">
      <selection activeCell="H8" sqref="H8"/>
    </sheetView>
  </sheetViews>
  <sheetFormatPr defaultColWidth="8.85546875" defaultRowHeight="12.75"/>
  <cols>
    <col min="1" max="1" width="23.85546875" style="40" customWidth="1"/>
    <col min="2" max="2" width="33.42578125" style="40" customWidth="1"/>
    <col min="3" max="3" width="27.5703125" style="40" customWidth="1"/>
    <col min="4" max="4" width="16.5703125" style="40" customWidth="1"/>
    <col min="5" max="5" width="14.85546875" style="40" customWidth="1"/>
    <col min="6" max="11" width="10.7109375" style="40" customWidth="1"/>
    <col min="12" max="16384" width="8.85546875" style="40"/>
  </cols>
  <sheetData>
    <row r="2" spans="1:11">
      <c r="A2" s="261" t="s">
        <v>856</v>
      </c>
      <c r="B2" s="261"/>
      <c r="C2" s="261"/>
      <c r="D2" s="261"/>
      <c r="E2" s="261"/>
      <c r="F2" s="261"/>
      <c r="G2" s="261"/>
      <c r="H2" s="261"/>
      <c r="I2" s="261"/>
      <c r="J2" s="261"/>
      <c r="K2" s="261"/>
    </row>
    <row r="3" spans="1:11" ht="13.5" thickBot="1">
      <c r="A3" s="41"/>
      <c r="B3" s="41"/>
      <c r="C3" s="41"/>
      <c r="D3" s="41"/>
      <c r="E3" s="41"/>
      <c r="F3" s="262"/>
      <c r="G3" s="262"/>
      <c r="H3" s="41"/>
      <c r="I3" s="42"/>
      <c r="J3" s="43"/>
      <c r="K3" s="43"/>
    </row>
    <row r="4" spans="1:11" ht="13.5" thickBot="1">
      <c r="A4" s="263" t="s">
        <v>666</v>
      </c>
      <c r="B4" s="265" t="s">
        <v>667</v>
      </c>
      <c r="C4" s="268" t="s">
        <v>668</v>
      </c>
      <c r="D4" s="270" t="s">
        <v>669</v>
      </c>
      <c r="E4" s="270"/>
      <c r="F4" s="270"/>
      <c r="G4" s="270"/>
      <c r="H4" s="270"/>
      <c r="I4" s="270"/>
      <c r="J4" s="270"/>
      <c r="K4" s="270"/>
    </row>
    <row r="5" spans="1:11" ht="13.5" thickBot="1">
      <c r="A5" s="264"/>
      <c r="B5" s="266"/>
      <c r="C5" s="269"/>
      <c r="D5" s="271" t="s">
        <v>670</v>
      </c>
      <c r="E5" s="271"/>
      <c r="F5" s="271"/>
      <c r="G5" s="271"/>
      <c r="H5" s="271"/>
      <c r="I5" s="271"/>
      <c r="J5" s="271"/>
      <c r="K5" s="271"/>
    </row>
    <row r="6" spans="1:11" ht="13.5" thickBot="1">
      <c r="A6" s="264"/>
      <c r="B6" s="267"/>
      <c r="C6" s="269"/>
      <c r="D6" s="271" t="s">
        <v>671</v>
      </c>
      <c r="E6" s="271"/>
      <c r="F6" s="44">
        <v>2024</v>
      </c>
      <c r="G6" s="44">
        <v>2025</v>
      </c>
      <c r="H6" s="44">
        <v>2026</v>
      </c>
      <c r="I6" s="44">
        <v>2027</v>
      </c>
      <c r="J6" s="44">
        <v>2028</v>
      </c>
      <c r="K6" s="44">
        <v>2029</v>
      </c>
    </row>
    <row r="7" spans="1:11" ht="13.5" thickBot="1">
      <c r="A7" s="45">
        <v>1</v>
      </c>
      <c r="B7" s="45">
        <v>2</v>
      </c>
      <c r="C7" s="45">
        <v>3</v>
      </c>
      <c r="D7" s="45">
        <v>4</v>
      </c>
      <c r="E7" s="45">
        <v>5</v>
      </c>
      <c r="F7" s="45">
        <v>6</v>
      </c>
      <c r="G7" s="45">
        <v>7</v>
      </c>
      <c r="H7" s="45">
        <v>8</v>
      </c>
      <c r="I7" s="45">
        <v>9</v>
      </c>
      <c r="J7" s="45">
        <v>10</v>
      </c>
      <c r="K7" s="45">
        <v>11</v>
      </c>
    </row>
    <row r="8" spans="1:11" ht="13.5" thickBot="1">
      <c r="A8" s="272" t="s">
        <v>672</v>
      </c>
      <c r="B8" s="273" t="s">
        <v>857</v>
      </c>
      <c r="C8" s="274" t="s">
        <v>858</v>
      </c>
      <c r="D8" s="44" t="s">
        <v>671</v>
      </c>
      <c r="E8" s="50">
        <f>E13+E38+E53+E68</f>
        <v>20731.152557085548</v>
      </c>
      <c r="F8" s="50">
        <f t="shared" ref="F8:K8" si="0">F13+F38+F53+F68</f>
        <v>5602.04079</v>
      </c>
      <c r="G8" s="50">
        <f t="shared" si="0"/>
        <v>3678.17479</v>
      </c>
      <c r="H8" s="50">
        <f t="shared" si="0"/>
        <v>2729.15879</v>
      </c>
      <c r="I8" s="50">
        <f t="shared" si="0"/>
        <v>2751.0986352999998</v>
      </c>
      <c r="J8" s="50">
        <f t="shared" si="0"/>
        <v>2904.2417731474998</v>
      </c>
      <c r="K8" s="50">
        <f t="shared" si="0"/>
        <v>3066.4377786380501</v>
      </c>
    </row>
    <row r="9" spans="1:11" ht="26.25" thickBot="1">
      <c r="A9" s="272"/>
      <c r="B9" s="273"/>
      <c r="C9" s="274"/>
      <c r="D9" s="44" t="s">
        <v>673</v>
      </c>
      <c r="E9" s="50">
        <f t="shared" ref="E9:K12" si="1">E14+E39+E54+E69</f>
        <v>0</v>
      </c>
      <c r="F9" s="50">
        <f t="shared" si="1"/>
        <v>0</v>
      </c>
      <c r="G9" s="50">
        <f t="shared" si="1"/>
        <v>0</v>
      </c>
      <c r="H9" s="50">
        <f t="shared" si="1"/>
        <v>0</v>
      </c>
      <c r="I9" s="50">
        <f t="shared" si="1"/>
        <v>0</v>
      </c>
      <c r="J9" s="50">
        <f t="shared" si="1"/>
        <v>0</v>
      </c>
      <c r="K9" s="50">
        <f t="shared" si="1"/>
        <v>0</v>
      </c>
    </row>
    <row r="10" spans="1:11" ht="13.5" thickBot="1">
      <c r="A10" s="272"/>
      <c r="B10" s="273"/>
      <c r="C10" s="274"/>
      <c r="D10" s="44" t="s">
        <v>674</v>
      </c>
      <c r="E10" s="50">
        <f t="shared" si="1"/>
        <v>0</v>
      </c>
      <c r="F10" s="50">
        <f t="shared" si="1"/>
        <v>0</v>
      </c>
      <c r="G10" s="50">
        <f t="shared" si="1"/>
        <v>0</v>
      </c>
      <c r="H10" s="50">
        <f t="shared" si="1"/>
        <v>0</v>
      </c>
      <c r="I10" s="50">
        <f t="shared" si="1"/>
        <v>0</v>
      </c>
      <c r="J10" s="50">
        <f t="shared" si="1"/>
        <v>0</v>
      </c>
      <c r="K10" s="50">
        <f t="shared" si="1"/>
        <v>0</v>
      </c>
    </row>
    <row r="11" spans="1:11" ht="13.5" thickBot="1">
      <c r="A11" s="272"/>
      <c r="B11" s="273"/>
      <c r="C11" s="274"/>
      <c r="D11" s="44" t="s">
        <v>675</v>
      </c>
      <c r="E11" s="50">
        <f t="shared" si="1"/>
        <v>20731.152557085548</v>
      </c>
      <c r="F11" s="50">
        <f t="shared" si="1"/>
        <v>5602.04079</v>
      </c>
      <c r="G11" s="50">
        <f t="shared" si="1"/>
        <v>3678.17479</v>
      </c>
      <c r="H11" s="50">
        <f t="shared" si="1"/>
        <v>2729.15879</v>
      </c>
      <c r="I11" s="50">
        <f t="shared" si="1"/>
        <v>2751.0986352999998</v>
      </c>
      <c r="J11" s="50">
        <f t="shared" si="1"/>
        <v>2904.2417731474998</v>
      </c>
      <c r="K11" s="50">
        <f t="shared" si="1"/>
        <v>3066.4377786380501</v>
      </c>
    </row>
    <row r="12" spans="1:11" ht="26.25" thickBot="1">
      <c r="A12" s="272"/>
      <c r="B12" s="273"/>
      <c r="C12" s="274"/>
      <c r="D12" s="44" t="s">
        <v>676</v>
      </c>
      <c r="E12" s="50">
        <f t="shared" si="1"/>
        <v>0</v>
      </c>
      <c r="F12" s="50">
        <f t="shared" si="1"/>
        <v>0</v>
      </c>
      <c r="G12" s="50">
        <f t="shared" si="1"/>
        <v>0</v>
      </c>
      <c r="H12" s="50">
        <f t="shared" si="1"/>
        <v>0</v>
      </c>
      <c r="I12" s="50">
        <f t="shared" si="1"/>
        <v>0</v>
      </c>
      <c r="J12" s="50">
        <f t="shared" si="1"/>
        <v>0</v>
      </c>
      <c r="K12" s="50">
        <f t="shared" si="1"/>
        <v>0</v>
      </c>
    </row>
    <row r="13" spans="1:11" ht="17.25" customHeight="1" thickBot="1">
      <c r="A13" s="272" t="s">
        <v>677</v>
      </c>
      <c r="B13" s="273" t="s">
        <v>678</v>
      </c>
      <c r="C13" s="274" t="s">
        <v>859</v>
      </c>
      <c r="D13" s="44" t="s">
        <v>671</v>
      </c>
      <c r="E13" s="51">
        <f>E18+E23+E28+E33</f>
        <v>18220.787738894749</v>
      </c>
      <c r="F13" s="51">
        <f t="shared" ref="F13:K13" si="2">F18+F23+F28+F33</f>
        <v>3559.4904999999999</v>
      </c>
      <c r="G13" s="51">
        <f t="shared" si="2"/>
        <v>3592.5340000000001</v>
      </c>
      <c r="H13" s="51">
        <f t="shared" si="2"/>
        <v>2643.518</v>
      </c>
      <c r="I13" s="51">
        <f t="shared" si="2"/>
        <v>2659.46299</v>
      </c>
      <c r="J13" s="51">
        <f t="shared" si="2"/>
        <v>2805.73345445</v>
      </c>
      <c r="K13" s="51">
        <f t="shared" si="2"/>
        <v>2960.04879444475</v>
      </c>
    </row>
    <row r="14" spans="1:11" ht="26.25" thickBot="1">
      <c r="A14" s="272"/>
      <c r="B14" s="273"/>
      <c r="C14" s="274"/>
      <c r="D14" s="44" t="s">
        <v>673</v>
      </c>
      <c r="E14" s="51">
        <f t="shared" ref="E14:K17" si="3">E19+E24+E29+E34</f>
        <v>0</v>
      </c>
      <c r="F14" s="51">
        <f t="shared" si="3"/>
        <v>0</v>
      </c>
      <c r="G14" s="51">
        <f t="shared" si="3"/>
        <v>0</v>
      </c>
      <c r="H14" s="51">
        <f t="shared" si="3"/>
        <v>0</v>
      </c>
      <c r="I14" s="51">
        <f t="shared" si="3"/>
        <v>0</v>
      </c>
      <c r="J14" s="51">
        <f t="shared" si="3"/>
        <v>0</v>
      </c>
      <c r="K14" s="51">
        <f t="shared" si="3"/>
        <v>0</v>
      </c>
    </row>
    <row r="15" spans="1:11" ht="13.5" thickBot="1">
      <c r="A15" s="272"/>
      <c r="B15" s="273"/>
      <c r="C15" s="274"/>
      <c r="D15" s="44" t="s">
        <v>674</v>
      </c>
      <c r="E15" s="51">
        <f t="shared" si="3"/>
        <v>0</v>
      </c>
      <c r="F15" s="51">
        <f t="shared" si="3"/>
        <v>0</v>
      </c>
      <c r="G15" s="51">
        <f t="shared" si="3"/>
        <v>0</v>
      </c>
      <c r="H15" s="51">
        <f t="shared" si="3"/>
        <v>0</v>
      </c>
      <c r="I15" s="51">
        <f t="shared" si="3"/>
        <v>0</v>
      </c>
      <c r="J15" s="51">
        <f t="shared" si="3"/>
        <v>0</v>
      </c>
      <c r="K15" s="51">
        <f t="shared" si="3"/>
        <v>0</v>
      </c>
    </row>
    <row r="16" spans="1:11" ht="13.5" thickBot="1">
      <c r="A16" s="272"/>
      <c r="B16" s="273"/>
      <c r="C16" s="274"/>
      <c r="D16" s="44" t="s">
        <v>675</v>
      </c>
      <c r="E16" s="51">
        <f t="shared" si="3"/>
        <v>18220.787738894749</v>
      </c>
      <c r="F16" s="51">
        <f t="shared" si="3"/>
        <v>3559.4904999999999</v>
      </c>
      <c r="G16" s="51">
        <f t="shared" si="3"/>
        <v>3592.5340000000001</v>
      </c>
      <c r="H16" s="51">
        <f t="shared" si="3"/>
        <v>2643.518</v>
      </c>
      <c r="I16" s="51">
        <f t="shared" si="3"/>
        <v>2659.46299</v>
      </c>
      <c r="J16" s="51">
        <f t="shared" si="3"/>
        <v>2805.73345445</v>
      </c>
      <c r="K16" s="51">
        <f t="shared" si="3"/>
        <v>2960.04879444475</v>
      </c>
    </row>
    <row r="17" spans="1:11" ht="26.25" thickBot="1">
      <c r="A17" s="272"/>
      <c r="B17" s="273"/>
      <c r="C17" s="274"/>
      <c r="D17" s="44" t="s">
        <v>676</v>
      </c>
      <c r="E17" s="51">
        <f t="shared" si="3"/>
        <v>0</v>
      </c>
      <c r="F17" s="51">
        <f t="shared" si="3"/>
        <v>0</v>
      </c>
      <c r="G17" s="51">
        <f t="shared" si="3"/>
        <v>0</v>
      </c>
      <c r="H17" s="51">
        <f t="shared" si="3"/>
        <v>0</v>
      </c>
      <c r="I17" s="51">
        <f t="shared" si="3"/>
        <v>0</v>
      </c>
      <c r="J17" s="51">
        <f t="shared" si="3"/>
        <v>0</v>
      </c>
      <c r="K17" s="51">
        <f t="shared" si="3"/>
        <v>0</v>
      </c>
    </row>
    <row r="18" spans="1:11" ht="17.25" customHeight="1" thickBot="1">
      <c r="A18" s="272" t="s">
        <v>679</v>
      </c>
      <c r="B18" s="273" t="s">
        <v>680</v>
      </c>
      <c r="C18" s="274" t="s">
        <v>858</v>
      </c>
      <c r="D18" s="44" t="s">
        <v>671</v>
      </c>
      <c r="E18" s="52">
        <f>E19+E20+E21+E22</f>
        <v>15869.951898394749</v>
      </c>
      <c r="F18" s="52">
        <f>F19+F20+F21+F22</f>
        <v>2536</v>
      </c>
      <c r="G18" s="52">
        <f t="shared" ref="G18:K18" si="4">G19+G20+G21+G22</f>
        <v>3273.7110000000002</v>
      </c>
      <c r="H18" s="52">
        <f t="shared" si="4"/>
        <v>2316.8180000000002</v>
      </c>
      <c r="I18" s="52">
        <f t="shared" si="4"/>
        <v>2444.2429900000002</v>
      </c>
      <c r="J18" s="52">
        <f t="shared" si="4"/>
        <v>2578.67635445</v>
      </c>
      <c r="K18" s="52">
        <f t="shared" si="4"/>
        <v>2720.5035539447499</v>
      </c>
    </row>
    <row r="19" spans="1:11" ht="26.25" thickBot="1">
      <c r="A19" s="272"/>
      <c r="B19" s="273"/>
      <c r="C19" s="274"/>
      <c r="D19" s="44" t="s">
        <v>673</v>
      </c>
      <c r="E19" s="52">
        <f>F19+G19+H19+I19+J19+K19</f>
        <v>0</v>
      </c>
      <c r="F19" s="52"/>
      <c r="G19" s="53"/>
      <c r="H19" s="53"/>
      <c r="I19" s="54"/>
      <c r="J19" s="54"/>
      <c r="K19" s="54"/>
    </row>
    <row r="20" spans="1:11" ht="13.5" thickBot="1">
      <c r="A20" s="272"/>
      <c r="B20" s="273"/>
      <c r="C20" s="274"/>
      <c r="D20" s="44" t="s">
        <v>674</v>
      </c>
      <c r="E20" s="52">
        <f>F20+G20+H20+I20+J20+K20</f>
        <v>0</v>
      </c>
      <c r="F20" s="52"/>
      <c r="G20" s="53"/>
      <c r="H20" s="53"/>
      <c r="I20" s="54"/>
      <c r="J20" s="54"/>
      <c r="K20" s="54"/>
    </row>
    <row r="21" spans="1:11" ht="13.5" thickBot="1">
      <c r="A21" s="272"/>
      <c r="B21" s="273"/>
      <c r="C21" s="274"/>
      <c r="D21" s="44" t="s">
        <v>675</v>
      </c>
      <c r="E21" s="52">
        <f>F21+G21+H21+I21+J21+K21</f>
        <v>15869.951898394749</v>
      </c>
      <c r="F21" s="52">
        <f>Программная!F12</f>
        <v>2536</v>
      </c>
      <c r="G21" s="52">
        <f>Программная!G12</f>
        <v>3273.7110000000002</v>
      </c>
      <c r="H21" s="52">
        <f>Программная!H12</f>
        <v>2316.8180000000002</v>
      </c>
      <c r="I21" s="52">
        <f>H21*105.5/100</f>
        <v>2444.2429900000002</v>
      </c>
      <c r="J21" s="52">
        <f>I21*1.055</f>
        <v>2578.67635445</v>
      </c>
      <c r="K21" s="52">
        <f>J21*1.055</f>
        <v>2720.5035539447499</v>
      </c>
    </row>
    <row r="22" spans="1:11" ht="26.25" thickBot="1">
      <c r="A22" s="272"/>
      <c r="B22" s="273"/>
      <c r="C22" s="274"/>
      <c r="D22" s="44" t="s">
        <v>676</v>
      </c>
      <c r="E22" s="52">
        <f>F22+G22+H22+I22+J22+K22</f>
        <v>0</v>
      </c>
      <c r="F22" s="52"/>
      <c r="G22" s="53"/>
      <c r="H22" s="53"/>
      <c r="I22" s="54"/>
      <c r="J22" s="54"/>
      <c r="K22" s="54"/>
    </row>
    <row r="23" spans="1:11" ht="17.25" customHeight="1" thickBot="1">
      <c r="A23" s="275" t="s">
        <v>681</v>
      </c>
      <c r="B23" s="273" t="s">
        <v>682</v>
      </c>
      <c r="C23" s="274" t="s">
        <v>858</v>
      </c>
      <c r="D23" s="44" t="s">
        <v>671</v>
      </c>
      <c r="E23" s="52">
        <f>E24+E25+E26+E27</f>
        <v>1053.5364999999999</v>
      </c>
      <c r="F23" s="52">
        <f t="shared" ref="F23:K23" si="5">F24+F25+F26+F27</f>
        <v>808.13649999999996</v>
      </c>
      <c r="G23" s="52">
        <f t="shared" si="5"/>
        <v>122.7</v>
      </c>
      <c r="H23" s="52">
        <f t="shared" si="5"/>
        <v>122.7</v>
      </c>
      <c r="I23" s="52">
        <f t="shared" si="5"/>
        <v>0</v>
      </c>
      <c r="J23" s="52">
        <f t="shared" si="5"/>
        <v>0</v>
      </c>
      <c r="K23" s="52">
        <f t="shared" si="5"/>
        <v>0</v>
      </c>
    </row>
    <row r="24" spans="1:11" ht="26.25" thickBot="1">
      <c r="A24" s="276"/>
      <c r="B24" s="273"/>
      <c r="C24" s="274"/>
      <c r="D24" s="44" t="s">
        <v>673</v>
      </c>
      <c r="E24" s="52">
        <f>F24+G24+H24+I24+J24+K24</f>
        <v>0</v>
      </c>
      <c r="F24" s="52"/>
      <c r="G24" s="53"/>
      <c r="H24" s="53"/>
      <c r="I24" s="52"/>
      <c r="J24" s="52"/>
      <c r="K24" s="52"/>
    </row>
    <row r="25" spans="1:11" ht="13.5" thickBot="1">
      <c r="A25" s="276"/>
      <c r="B25" s="273"/>
      <c r="C25" s="274"/>
      <c r="D25" s="44" t="s">
        <v>674</v>
      </c>
      <c r="E25" s="52">
        <f>F25+G25+H25+I25+J25+K25</f>
        <v>0</v>
      </c>
      <c r="F25" s="52"/>
      <c r="G25" s="53"/>
      <c r="H25" s="53"/>
      <c r="I25" s="54"/>
      <c r="J25" s="54"/>
      <c r="K25" s="54"/>
    </row>
    <row r="26" spans="1:11" ht="13.5" thickBot="1">
      <c r="A26" s="276"/>
      <c r="B26" s="273"/>
      <c r="C26" s="274"/>
      <c r="D26" s="44" t="s">
        <v>675</v>
      </c>
      <c r="E26" s="52">
        <f>F26+G26+H26+I26+J26+K26</f>
        <v>1053.5364999999999</v>
      </c>
      <c r="F26" s="52">
        <f>Программная!F23</f>
        <v>808.13649999999996</v>
      </c>
      <c r="G26" s="52">
        <f>Программная!G23</f>
        <v>122.7</v>
      </c>
      <c r="H26" s="52">
        <f>Программная!H23</f>
        <v>122.7</v>
      </c>
      <c r="I26" s="52"/>
      <c r="J26" s="52"/>
      <c r="K26" s="52"/>
    </row>
    <row r="27" spans="1:11" ht="26.25" thickBot="1">
      <c r="A27" s="277"/>
      <c r="B27" s="273"/>
      <c r="C27" s="274"/>
      <c r="D27" s="44" t="s">
        <v>676</v>
      </c>
      <c r="E27" s="52">
        <f>F27+G27+H27+I27+J27+K27</f>
        <v>0</v>
      </c>
      <c r="F27" s="52"/>
      <c r="G27" s="53"/>
      <c r="H27" s="53"/>
      <c r="I27" s="54"/>
      <c r="J27" s="54"/>
      <c r="K27" s="54"/>
    </row>
    <row r="28" spans="1:11" ht="17.25" customHeight="1" thickBot="1">
      <c r="A28" s="275" t="s">
        <v>683</v>
      </c>
      <c r="B28" s="273" t="s">
        <v>684</v>
      </c>
      <c r="C28" s="274" t="s">
        <v>858</v>
      </c>
      <c r="D28" s="44" t="s">
        <v>671</v>
      </c>
      <c r="E28" s="52">
        <f>E29+E30+E31+E32</f>
        <v>15</v>
      </c>
      <c r="F28" s="52">
        <f t="shared" ref="F28:K28" si="6">F29+F30+F31+F32</f>
        <v>15</v>
      </c>
      <c r="G28" s="52">
        <f t="shared" si="6"/>
        <v>0</v>
      </c>
      <c r="H28" s="52">
        <f t="shared" si="6"/>
        <v>0</v>
      </c>
      <c r="I28" s="52">
        <f t="shared" si="6"/>
        <v>0</v>
      </c>
      <c r="J28" s="52">
        <f t="shared" si="6"/>
        <v>0</v>
      </c>
      <c r="K28" s="52">
        <f t="shared" si="6"/>
        <v>0</v>
      </c>
    </row>
    <row r="29" spans="1:11" ht="26.25" thickBot="1">
      <c r="A29" s="276"/>
      <c r="B29" s="273"/>
      <c r="C29" s="274"/>
      <c r="D29" s="44" t="s">
        <v>673</v>
      </c>
      <c r="E29" s="52">
        <f>F29+G29+H29+I29+J29+K29</f>
        <v>0</v>
      </c>
      <c r="F29" s="52"/>
      <c r="G29" s="53"/>
      <c r="H29" s="53"/>
      <c r="I29" s="54"/>
      <c r="J29" s="54"/>
      <c r="K29" s="54"/>
    </row>
    <row r="30" spans="1:11" ht="13.5" thickBot="1">
      <c r="A30" s="276"/>
      <c r="B30" s="273"/>
      <c r="C30" s="274"/>
      <c r="D30" s="44" t="s">
        <v>674</v>
      </c>
      <c r="E30" s="52">
        <f>F30+G30+H30+I30+J30+K30</f>
        <v>0</v>
      </c>
      <c r="F30" s="52"/>
      <c r="G30" s="53"/>
      <c r="H30" s="53"/>
      <c r="I30" s="54"/>
      <c r="J30" s="54"/>
      <c r="K30" s="54"/>
    </row>
    <row r="31" spans="1:11" ht="13.5" thickBot="1">
      <c r="A31" s="276"/>
      <c r="B31" s="273"/>
      <c r="C31" s="274"/>
      <c r="D31" s="44" t="s">
        <v>675</v>
      </c>
      <c r="E31" s="52">
        <f>F31+G31+H31+I31+J31+K31</f>
        <v>15</v>
      </c>
      <c r="F31" s="52">
        <f>Программная!F39</f>
        <v>15</v>
      </c>
      <c r="G31" s="52">
        <f>Программная!G39</f>
        <v>0</v>
      </c>
      <c r="H31" s="52">
        <f>Программная!H39</f>
        <v>0</v>
      </c>
      <c r="I31" s="52"/>
      <c r="J31" s="52"/>
      <c r="K31" s="52"/>
    </row>
    <row r="32" spans="1:11" ht="26.25" thickBot="1">
      <c r="A32" s="277"/>
      <c r="B32" s="273"/>
      <c r="C32" s="274"/>
      <c r="D32" s="44" t="s">
        <v>676</v>
      </c>
      <c r="E32" s="52">
        <f>F32+G32+H32+I32+J32+K32</f>
        <v>0</v>
      </c>
      <c r="F32" s="52"/>
      <c r="G32" s="53"/>
      <c r="H32" s="53"/>
      <c r="I32" s="54"/>
      <c r="J32" s="54"/>
      <c r="K32" s="54"/>
    </row>
    <row r="33" spans="1:11" ht="17.25" customHeight="1" thickBot="1">
      <c r="A33" s="275" t="s">
        <v>685</v>
      </c>
      <c r="B33" s="273" t="s">
        <v>686</v>
      </c>
      <c r="C33" s="274" t="s">
        <v>858</v>
      </c>
      <c r="D33" s="44" t="s">
        <v>671</v>
      </c>
      <c r="E33" s="52">
        <f>E34+E35+E36+E37</f>
        <v>1282.2993405000002</v>
      </c>
      <c r="F33" s="52">
        <f t="shared" ref="F33:K33" si="7">F34+F35+F36+F37</f>
        <v>200.35400000000001</v>
      </c>
      <c r="G33" s="52">
        <f t="shared" si="7"/>
        <v>196.12299999999999</v>
      </c>
      <c r="H33" s="52">
        <f t="shared" si="7"/>
        <v>204</v>
      </c>
      <c r="I33" s="52">
        <f t="shared" si="7"/>
        <v>215.22</v>
      </c>
      <c r="J33" s="52">
        <f t="shared" si="7"/>
        <v>227.05709999999999</v>
      </c>
      <c r="K33" s="52">
        <f t="shared" si="7"/>
        <v>239.54524049999998</v>
      </c>
    </row>
    <row r="34" spans="1:11" ht="26.25" thickBot="1">
      <c r="A34" s="276"/>
      <c r="B34" s="273"/>
      <c r="C34" s="274"/>
      <c r="D34" s="44" t="s">
        <v>673</v>
      </c>
      <c r="E34" s="52">
        <f>F34+G34+H34+I34+J34+K34</f>
        <v>0</v>
      </c>
      <c r="F34" s="52"/>
      <c r="G34" s="53"/>
      <c r="H34" s="53"/>
      <c r="I34" s="54"/>
      <c r="J34" s="54"/>
      <c r="K34" s="54"/>
    </row>
    <row r="35" spans="1:11" ht="13.5" thickBot="1">
      <c r="A35" s="276"/>
      <c r="B35" s="273"/>
      <c r="C35" s="274"/>
      <c r="D35" s="44" t="s">
        <v>674</v>
      </c>
      <c r="E35" s="52">
        <f>F35+G35+H35+I35+J35+K35</f>
        <v>0</v>
      </c>
      <c r="F35" s="52"/>
      <c r="G35" s="53"/>
      <c r="H35" s="53"/>
      <c r="I35" s="54"/>
      <c r="J35" s="54"/>
      <c r="K35" s="54"/>
    </row>
    <row r="36" spans="1:11" ht="13.5" thickBot="1">
      <c r="A36" s="276"/>
      <c r="B36" s="273"/>
      <c r="C36" s="274"/>
      <c r="D36" s="44" t="s">
        <v>675</v>
      </c>
      <c r="E36" s="52">
        <f>F36+G36+H36+I36+J36+K36</f>
        <v>1282.2993405000002</v>
      </c>
      <c r="F36" s="52">
        <f>Программная!F49</f>
        <v>200.35400000000001</v>
      </c>
      <c r="G36" s="52">
        <f>Программная!G49</f>
        <v>196.12299999999999</v>
      </c>
      <c r="H36" s="52">
        <f>Программная!H49</f>
        <v>204</v>
      </c>
      <c r="I36" s="52">
        <f>H36*1.055</f>
        <v>215.22</v>
      </c>
      <c r="J36" s="52">
        <f>I36*1.055</f>
        <v>227.05709999999999</v>
      </c>
      <c r="K36" s="52">
        <f>J36*1.055</f>
        <v>239.54524049999998</v>
      </c>
    </row>
    <row r="37" spans="1:11" ht="26.25" thickBot="1">
      <c r="A37" s="277"/>
      <c r="B37" s="273"/>
      <c r="C37" s="274"/>
      <c r="D37" s="44" t="s">
        <v>676</v>
      </c>
      <c r="E37" s="52">
        <f>F37+G37+H37+I37+J37+K37</f>
        <v>0</v>
      </c>
      <c r="F37" s="52"/>
      <c r="G37" s="53"/>
      <c r="H37" s="53"/>
      <c r="I37" s="54"/>
      <c r="J37" s="54"/>
      <c r="K37" s="54"/>
    </row>
    <row r="38" spans="1:11" ht="17.25" customHeight="1" thickBot="1">
      <c r="A38" s="272" t="s">
        <v>687</v>
      </c>
      <c r="B38" s="273" t="s">
        <v>688</v>
      </c>
      <c r="C38" s="274" t="s">
        <v>858</v>
      </c>
      <c r="D38" s="44" t="s">
        <v>671</v>
      </c>
      <c r="E38" s="51">
        <f>E43+E48</f>
        <v>511</v>
      </c>
      <c r="F38" s="51">
        <f t="shared" ref="F38:K38" si="8">F43+F48</f>
        <v>511</v>
      </c>
      <c r="G38" s="51">
        <f t="shared" si="8"/>
        <v>0</v>
      </c>
      <c r="H38" s="51">
        <f t="shared" si="8"/>
        <v>0</v>
      </c>
      <c r="I38" s="51">
        <f t="shared" si="8"/>
        <v>0</v>
      </c>
      <c r="J38" s="51">
        <f t="shared" si="8"/>
        <v>0</v>
      </c>
      <c r="K38" s="51">
        <f t="shared" si="8"/>
        <v>0</v>
      </c>
    </row>
    <row r="39" spans="1:11" ht="26.25" thickBot="1">
      <c r="A39" s="272"/>
      <c r="B39" s="273"/>
      <c r="C39" s="274"/>
      <c r="D39" s="44" t="s">
        <v>673</v>
      </c>
      <c r="E39" s="51">
        <f t="shared" ref="E39:K42" si="9">E44+E49</f>
        <v>0</v>
      </c>
      <c r="F39" s="51">
        <f t="shared" si="9"/>
        <v>0</v>
      </c>
      <c r="G39" s="51">
        <f t="shared" si="9"/>
        <v>0</v>
      </c>
      <c r="H39" s="51">
        <f t="shared" si="9"/>
        <v>0</v>
      </c>
      <c r="I39" s="51">
        <f t="shared" si="9"/>
        <v>0</v>
      </c>
      <c r="J39" s="51">
        <f t="shared" si="9"/>
        <v>0</v>
      </c>
      <c r="K39" s="51">
        <f t="shared" si="9"/>
        <v>0</v>
      </c>
    </row>
    <row r="40" spans="1:11" ht="13.5" thickBot="1">
      <c r="A40" s="272"/>
      <c r="B40" s="273"/>
      <c r="C40" s="274"/>
      <c r="D40" s="44" t="s">
        <v>674</v>
      </c>
      <c r="E40" s="51">
        <f t="shared" si="9"/>
        <v>0</v>
      </c>
      <c r="F40" s="51">
        <f t="shared" si="9"/>
        <v>0</v>
      </c>
      <c r="G40" s="51">
        <f t="shared" si="9"/>
        <v>0</v>
      </c>
      <c r="H40" s="51">
        <f t="shared" si="9"/>
        <v>0</v>
      </c>
      <c r="I40" s="51">
        <f t="shared" si="9"/>
        <v>0</v>
      </c>
      <c r="J40" s="51">
        <f t="shared" si="9"/>
        <v>0</v>
      </c>
      <c r="K40" s="51">
        <f t="shared" si="9"/>
        <v>0</v>
      </c>
    </row>
    <row r="41" spans="1:11" ht="13.5" thickBot="1">
      <c r="A41" s="272"/>
      <c r="B41" s="273"/>
      <c r="C41" s="274"/>
      <c r="D41" s="44" t="s">
        <v>675</v>
      </c>
      <c r="E41" s="51">
        <f t="shared" si="9"/>
        <v>511</v>
      </c>
      <c r="F41" s="51">
        <f t="shared" si="9"/>
        <v>511</v>
      </c>
      <c r="G41" s="51">
        <f t="shared" si="9"/>
        <v>0</v>
      </c>
      <c r="H41" s="51">
        <f t="shared" si="9"/>
        <v>0</v>
      </c>
      <c r="I41" s="51">
        <f t="shared" si="9"/>
        <v>0</v>
      </c>
      <c r="J41" s="51">
        <f t="shared" si="9"/>
        <v>0</v>
      </c>
      <c r="K41" s="51">
        <f t="shared" si="9"/>
        <v>0</v>
      </c>
    </row>
    <row r="42" spans="1:11" ht="26.25" thickBot="1">
      <c r="A42" s="272"/>
      <c r="B42" s="273"/>
      <c r="C42" s="274"/>
      <c r="D42" s="44" t="s">
        <v>676</v>
      </c>
      <c r="E42" s="51">
        <f t="shared" si="9"/>
        <v>0</v>
      </c>
      <c r="F42" s="51">
        <f t="shared" si="9"/>
        <v>0</v>
      </c>
      <c r="G42" s="51">
        <f t="shared" si="9"/>
        <v>0</v>
      </c>
      <c r="H42" s="51">
        <f t="shared" si="9"/>
        <v>0</v>
      </c>
      <c r="I42" s="51">
        <f t="shared" si="9"/>
        <v>0</v>
      </c>
      <c r="J42" s="51">
        <f t="shared" si="9"/>
        <v>0</v>
      </c>
      <c r="K42" s="51">
        <f t="shared" si="9"/>
        <v>0</v>
      </c>
    </row>
    <row r="43" spans="1:11" ht="17.25" customHeight="1" thickBot="1">
      <c r="A43" s="272" t="s">
        <v>689</v>
      </c>
      <c r="B43" s="275" t="s">
        <v>703</v>
      </c>
      <c r="C43" s="274" t="s">
        <v>858</v>
      </c>
      <c r="D43" s="44" t="s">
        <v>671</v>
      </c>
      <c r="E43" s="52">
        <f>E44+E45+E46+E47</f>
        <v>511</v>
      </c>
      <c r="F43" s="52">
        <f t="shared" ref="F43:K43" si="10">F44+F45+F46+F47</f>
        <v>511</v>
      </c>
      <c r="G43" s="52">
        <f t="shared" si="10"/>
        <v>0</v>
      </c>
      <c r="H43" s="52">
        <f t="shared" si="10"/>
        <v>0</v>
      </c>
      <c r="I43" s="52">
        <f t="shared" si="10"/>
        <v>0</v>
      </c>
      <c r="J43" s="52">
        <f t="shared" si="10"/>
        <v>0</v>
      </c>
      <c r="K43" s="52">
        <f t="shared" si="10"/>
        <v>0</v>
      </c>
    </row>
    <row r="44" spans="1:11" ht="26.25" thickBot="1">
      <c r="A44" s="272"/>
      <c r="B44" s="276"/>
      <c r="C44" s="274"/>
      <c r="D44" s="44" t="s">
        <v>673</v>
      </c>
      <c r="E44" s="52">
        <f>F44+G44+H44+I44+J44+K44</f>
        <v>0</v>
      </c>
      <c r="F44" s="52"/>
      <c r="G44" s="53"/>
      <c r="H44" s="53"/>
      <c r="I44" s="54"/>
      <c r="J44" s="54"/>
      <c r="K44" s="54"/>
    </row>
    <row r="45" spans="1:11" ht="13.5" thickBot="1">
      <c r="A45" s="272"/>
      <c r="B45" s="276"/>
      <c r="C45" s="274"/>
      <c r="D45" s="44" t="s">
        <v>674</v>
      </c>
      <c r="E45" s="52">
        <f>F45+G45+H45+I45+J45+K45</f>
        <v>0</v>
      </c>
      <c r="F45" s="52"/>
      <c r="G45" s="53"/>
      <c r="H45" s="53"/>
      <c r="I45" s="54"/>
      <c r="J45" s="54"/>
      <c r="K45" s="54"/>
    </row>
    <row r="46" spans="1:11" ht="13.5" thickBot="1">
      <c r="A46" s="272"/>
      <c r="B46" s="276"/>
      <c r="C46" s="274"/>
      <c r="D46" s="44" t="s">
        <v>675</v>
      </c>
      <c r="E46" s="52">
        <f>F46+G46+H46+I46+J46+K46</f>
        <v>511</v>
      </c>
      <c r="F46" s="52">
        <f>Программная!F67</f>
        <v>511</v>
      </c>
      <c r="G46" s="52">
        <f>Программная!G67</f>
        <v>0</v>
      </c>
      <c r="H46" s="52">
        <f>Программная!H67</f>
        <v>0</v>
      </c>
      <c r="I46" s="54"/>
      <c r="J46" s="54"/>
      <c r="K46" s="54"/>
    </row>
    <row r="47" spans="1:11" ht="26.25" thickBot="1">
      <c r="A47" s="272"/>
      <c r="B47" s="277"/>
      <c r="C47" s="274"/>
      <c r="D47" s="44" t="s">
        <v>676</v>
      </c>
      <c r="E47" s="52">
        <f>F47+G47+H47+I47+J47+K47</f>
        <v>0</v>
      </c>
      <c r="F47" s="52"/>
      <c r="G47" s="53"/>
      <c r="H47" s="53"/>
      <c r="I47" s="54"/>
      <c r="J47" s="54"/>
      <c r="K47" s="54"/>
    </row>
    <row r="48" spans="1:11" ht="17.25" customHeight="1" thickBot="1">
      <c r="A48" s="275" t="s">
        <v>690</v>
      </c>
      <c r="B48" s="275" t="s">
        <v>662</v>
      </c>
      <c r="C48" s="274" t="s">
        <v>858</v>
      </c>
      <c r="D48" s="44" t="s">
        <v>671</v>
      </c>
      <c r="E48" s="52">
        <f>E49+E50+E51+E52</f>
        <v>0</v>
      </c>
      <c r="F48" s="52">
        <f t="shared" ref="F48:K48" si="11">F49+F50+F51+F52</f>
        <v>0</v>
      </c>
      <c r="G48" s="52">
        <f t="shared" si="11"/>
        <v>0</v>
      </c>
      <c r="H48" s="52">
        <f t="shared" si="11"/>
        <v>0</v>
      </c>
      <c r="I48" s="52">
        <f t="shared" si="11"/>
        <v>0</v>
      </c>
      <c r="J48" s="52">
        <f t="shared" si="11"/>
        <v>0</v>
      </c>
      <c r="K48" s="52">
        <f t="shared" si="11"/>
        <v>0</v>
      </c>
    </row>
    <row r="49" spans="1:11" ht="26.25" thickBot="1">
      <c r="A49" s="276"/>
      <c r="B49" s="276"/>
      <c r="C49" s="274"/>
      <c r="D49" s="44" t="s">
        <v>673</v>
      </c>
      <c r="E49" s="52">
        <f>F49+G49+H49+I49+J49+K49</f>
        <v>0</v>
      </c>
      <c r="F49" s="52"/>
      <c r="G49" s="53"/>
      <c r="H49" s="53"/>
      <c r="I49" s="54"/>
      <c r="J49" s="54"/>
      <c r="K49" s="54"/>
    </row>
    <row r="50" spans="1:11" ht="13.5" thickBot="1">
      <c r="A50" s="276"/>
      <c r="B50" s="276"/>
      <c r="C50" s="274"/>
      <c r="D50" s="44" t="s">
        <v>674</v>
      </c>
      <c r="E50" s="52">
        <f>F50+G50+H50+I50+J50+K50</f>
        <v>0</v>
      </c>
      <c r="F50" s="52"/>
      <c r="G50" s="53"/>
      <c r="H50" s="53"/>
      <c r="I50" s="54"/>
      <c r="J50" s="54"/>
      <c r="K50" s="54"/>
    </row>
    <row r="51" spans="1:11" ht="13.5" thickBot="1">
      <c r="A51" s="276"/>
      <c r="B51" s="276"/>
      <c r="C51" s="274"/>
      <c r="D51" s="44" t="s">
        <v>675</v>
      </c>
      <c r="E51" s="52">
        <f>F51+G51+H51+I51+J51+K51</f>
        <v>0</v>
      </c>
      <c r="F51" s="52">
        <f>Программная!F74</f>
        <v>0</v>
      </c>
      <c r="G51" s="52">
        <f>Программная!G74</f>
        <v>0</v>
      </c>
      <c r="H51" s="52">
        <f>Программная!H74</f>
        <v>0</v>
      </c>
      <c r="I51" s="54"/>
      <c r="J51" s="54"/>
      <c r="K51" s="54"/>
    </row>
    <row r="52" spans="1:11" ht="26.25" thickBot="1">
      <c r="A52" s="277"/>
      <c r="B52" s="277"/>
      <c r="C52" s="274"/>
      <c r="D52" s="44" t="s">
        <v>676</v>
      </c>
      <c r="E52" s="52">
        <f>F52+G52+H52+I52+J52+K52</f>
        <v>0</v>
      </c>
      <c r="F52" s="52"/>
      <c r="G52" s="53"/>
      <c r="H52" s="53"/>
      <c r="I52" s="54"/>
      <c r="J52" s="54"/>
      <c r="K52" s="54"/>
    </row>
    <row r="53" spans="1:11" ht="17.25" customHeight="1" thickBot="1">
      <c r="A53" s="272" t="s">
        <v>691</v>
      </c>
      <c r="B53" s="273" t="s">
        <v>692</v>
      </c>
      <c r="C53" s="274" t="s">
        <v>858</v>
      </c>
      <c r="D53" s="44" t="s">
        <v>671</v>
      </c>
      <c r="E53" s="51">
        <f>E58+E63</f>
        <v>919.25492819080023</v>
      </c>
      <c r="F53" s="51">
        <f t="shared" ref="F53:K53" si="12">F58+F63</f>
        <v>451.44040000000001</v>
      </c>
      <c r="G53" s="51">
        <f t="shared" si="12"/>
        <v>85.64079000000001</v>
      </c>
      <c r="H53" s="51">
        <f t="shared" si="12"/>
        <v>85.64079000000001</v>
      </c>
      <c r="I53" s="51">
        <f t="shared" si="12"/>
        <v>91.635645300000022</v>
      </c>
      <c r="J53" s="51">
        <f t="shared" si="12"/>
        <v>98.508318697500016</v>
      </c>
      <c r="K53" s="51">
        <f t="shared" si="12"/>
        <v>106.38898419330002</v>
      </c>
    </row>
    <row r="54" spans="1:11" ht="26.25" thickBot="1">
      <c r="A54" s="272"/>
      <c r="B54" s="273"/>
      <c r="C54" s="274"/>
      <c r="D54" s="44" t="s">
        <v>673</v>
      </c>
      <c r="E54" s="51">
        <f t="shared" ref="E54:K57" si="13">E59+E64</f>
        <v>0</v>
      </c>
      <c r="F54" s="51">
        <f t="shared" si="13"/>
        <v>0</v>
      </c>
      <c r="G54" s="51">
        <f t="shared" si="13"/>
        <v>0</v>
      </c>
      <c r="H54" s="51">
        <f t="shared" si="13"/>
        <v>0</v>
      </c>
      <c r="I54" s="51">
        <f t="shared" si="13"/>
        <v>0</v>
      </c>
      <c r="J54" s="51">
        <f t="shared" si="13"/>
        <v>0</v>
      </c>
      <c r="K54" s="51">
        <f t="shared" si="13"/>
        <v>0</v>
      </c>
    </row>
    <row r="55" spans="1:11" ht="13.5" thickBot="1">
      <c r="A55" s="272"/>
      <c r="B55" s="273"/>
      <c r="C55" s="274"/>
      <c r="D55" s="44" t="s">
        <v>674</v>
      </c>
      <c r="E55" s="51">
        <f t="shared" si="13"/>
        <v>0</v>
      </c>
      <c r="F55" s="51">
        <f t="shared" si="13"/>
        <v>0</v>
      </c>
      <c r="G55" s="51">
        <f t="shared" si="13"/>
        <v>0</v>
      </c>
      <c r="H55" s="51">
        <f t="shared" si="13"/>
        <v>0</v>
      </c>
      <c r="I55" s="51">
        <f t="shared" si="13"/>
        <v>0</v>
      </c>
      <c r="J55" s="51">
        <f t="shared" si="13"/>
        <v>0</v>
      </c>
      <c r="K55" s="51">
        <f t="shared" si="13"/>
        <v>0</v>
      </c>
    </row>
    <row r="56" spans="1:11" ht="13.5" thickBot="1">
      <c r="A56" s="272"/>
      <c r="B56" s="273"/>
      <c r="C56" s="274"/>
      <c r="D56" s="44" t="s">
        <v>675</v>
      </c>
      <c r="E56" s="51">
        <f t="shared" si="13"/>
        <v>919.25492819080023</v>
      </c>
      <c r="F56" s="51">
        <f t="shared" si="13"/>
        <v>451.44040000000001</v>
      </c>
      <c r="G56" s="51">
        <f t="shared" si="13"/>
        <v>85.64079000000001</v>
      </c>
      <c r="H56" s="51">
        <f t="shared" si="13"/>
        <v>85.64079000000001</v>
      </c>
      <c r="I56" s="51">
        <f t="shared" si="13"/>
        <v>91.635645300000022</v>
      </c>
      <c r="J56" s="51">
        <f t="shared" si="13"/>
        <v>98.508318697500016</v>
      </c>
      <c r="K56" s="51">
        <f t="shared" si="13"/>
        <v>106.38898419330002</v>
      </c>
    </row>
    <row r="57" spans="1:11" ht="26.25" thickBot="1">
      <c r="A57" s="272"/>
      <c r="B57" s="273"/>
      <c r="C57" s="274"/>
      <c r="D57" s="44" t="s">
        <v>676</v>
      </c>
      <c r="E57" s="51">
        <f t="shared" si="13"/>
        <v>0</v>
      </c>
      <c r="F57" s="51">
        <f t="shared" si="13"/>
        <v>0</v>
      </c>
      <c r="G57" s="51">
        <f t="shared" si="13"/>
        <v>0</v>
      </c>
      <c r="H57" s="51">
        <f t="shared" si="13"/>
        <v>0</v>
      </c>
      <c r="I57" s="51">
        <f t="shared" si="13"/>
        <v>0</v>
      </c>
      <c r="J57" s="51">
        <f t="shared" si="13"/>
        <v>0</v>
      </c>
      <c r="K57" s="51">
        <f t="shared" si="13"/>
        <v>0</v>
      </c>
    </row>
    <row r="58" spans="1:11" ht="17.25" customHeight="1" thickBot="1">
      <c r="A58" s="272" t="s">
        <v>693</v>
      </c>
      <c r="B58" s="273" t="s">
        <v>694</v>
      </c>
      <c r="C58" s="274" t="s">
        <v>858</v>
      </c>
      <c r="D58" s="44" t="s">
        <v>671</v>
      </c>
      <c r="E58" s="52">
        <f>E59+E60+E61+E62</f>
        <v>10</v>
      </c>
      <c r="F58" s="52">
        <f t="shared" ref="F58:K58" si="14">F59+F60+F61+F62</f>
        <v>10</v>
      </c>
      <c r="G58" s="52">
        <f t="shared" si="14"/>
        <v>0</v>
      </c>
      <c r="H58" s="52">
        <f t="shared" si="14"/>
        <v>0</v>
      </c>
      <c r="I58" s="52">
        <f t="shared" si="14"/>
        <v>0</v>
      </c>
      <c r="J58" s="52">
        <f t="shared" si="14"/>
        <v>0</v>
      </c>
      <c r="K58" s="52">
        <f t="shared" si="14"/>
        <v>0</v>
      </c>
    </row>
    <row r="59" spans="1:11" ht="26.25" thickBot="1">
      <c r="A59" s="272"/>
      <c r="B59" s="273"/>
      <c r="C59" s="274"/>
      <c r="D59" s="44" t="s">
        <v>673</v>
      </c>
      <c r="E59" s="52">
        <f>F59+G59+H59+I59+J59+K59</f>
        <v>0</v>
      </c>
      <c r="F59" s="52"/>
      <c r="G59" s="53"/>
      <c r="H59" s="53"/>
      <c r="I59" s="54"/>
      <c r="J59" s="54"/>
      <c r="K59" s="54"/>
    </row>
    <row r="60" spans="1:11" ht="13.5" thickBot="1">
      <c r="A60" s="272"/>
      <c r="B60" s="273"/>
      <c r="C60" s="274"/>
      <c r="D60" s="44" t="s">
        <v>674</v>
      </c>
      <c r="E60" s="52">
        <f>F60+G60+H60+I60+J60+K60</f>
        <v>0</v>
      </c>
      <c r="F60" s="52"/>
      <c r="G60" s="53"/>
      <c r="H60" s="53"/>
      <c r="I60" s="54"/>
      <c r="J60" s="54"/>
      <c r="K60" s="54"/>
    </row>
    <row r="61" spans="1:11" ht="13.5" thickBot="1">
      <c r="A61" s="272"/>
      <c r="B61" s="273"/>
      <c r="C61" s="274"/>
      <c r="D61" s="44" t="s">
        <v>675</v>
      </c>
      <c r="E61" s="52">
        <f>F61+G61+H61+I61+J61+K61</f>
        <v>10</v>
      </c>
      <c r="F61" s="52">
        <f>Программная!F78</f>
        <v>10</v>
      </c>
      <c r="G61" s="52">
        <f>Программная!G78</f>
        <v>0</v>
      </c>
      <c r="H61" s="52">
        <f>Программная!H78</f>
        <v>0</v>
      </c>
      <c r="I61" s="52"/>
      <c r="J61" s="52"/>
      <c r="K61" s="52"/>
    </row>
    <row r="62" spans="1:11" ht="26.25" thickBot="1">
      <c r="A62" s="272"/>
      <c r="B62" s="273"/>
      <c r="C62" s="274"/>
      <c r="D62" s="44" t="s">
        <v>676</v>
      </c>
      <c r="E62" s="52">
        <f>F62+G62+H62+I62+J62+K62</f>
        <v>0</v>
      </c>
      <c r="F62" s="52"/>
      <c r="G62" s="53"/>
      <c r="H62" s="53"/>
      <c r="I62" s="54"/>
      <c r="J62" s="54"/>
      <c r="K62" s="54"/>
    </row>
    <row r="63" spans="1:11" ht="17.25" customHeight="1" thickBot="1">
      <c r="A63" s="275" t="s">
        <v>695</v>
      </c>
      <c r="B63" s="273" t="s">
        <v>696</v>
      </c>
      <c r="C63" s="274" t="s">
        <v>858</v>
      </c>
      <c r="D63" s="44" t="s">
        <v>671</v>
      </c>
      <c r="E63" s="52">
        <f>E64+E65+E66+E67</f>
        <v>909.25492819080023</v>
      </c>
      <c r="F63" s="52">
        <f t="shared" ref="F63:K63" si="15">F64+F65+F66+F67</f>
        <v>441.44040000000001</v>
      </c>
      <c r="G63" s="52">
        <f t="shared" si="15"/>
        <v>85.64079000000001</v>
      </c>
      <c r="H63" s="52">
        <f t="shared" si="15"/>
        <v>85.64079000000001</v>
      </c>
      <c r="I63" s="52">
        <f t="shared" si="15"/>
        <v>91.635645300000022</v>
      </c>
      <c r="J63" s="52">
        <f t="shared" si="15"/>
        <v>98.508318697500016</v>
      </c>
      <c r="K63" s="52">
        <f t="shared" si="15"/>
        <v>106.38898419330002</v>
      </c>
    </row>
    <row r="64" spans="1:11" ht="26.25" thickBot="1">
      <c r="A64" s="276"/>
      <c r="B64" s="273"/>
      <c r="C64" s="274"/>
      <c r="D64" s="44" t="s">
        <v>673</v>
      </c>
      <c r="E64" s="52">
        <f>F64+G64+H64+I64+J64+K64</f>
        <v>0</v>
      </c>
      <c r="F64" s="52"/>
      <c r="G64" s="53"/>
      <c r="H64" s="53"/>
      <c r="I64" s="54"/>
      <c r="J64" s="54"/>
      <c r="K64" s="54"/>
    </row>
    <row r="65" spans="1:11" ht="13.5" thickBot="1">
      <c r="A65" s="276"/>
      <c r="B65" s="273"/>
      <c r="C65" s="274"/>
      <c r="D65" s="44" t="s">
        <v>674</v>
      </c>
      <c r="E65" s="52">
        <f>F65+G65+H65+I65+J65+K65</f>
        <v>0</v>
      </c>
      <c r="F65" s="52"/>
      <c r="G65" s="53"/>
      <c r="H65" s="53"/>
      <c r="I65" s="54"/>
      <c r="J65" s="54"/>
      <c r="K65" s="54"/>
    </row>
    <row r="66" spans="1:11" ht="13.5" thickBot="1">
      <c r="A66" s="276"/>
      <c r="B66" s="273"/>
      <c r="C66" s="274"/>
      <c r="D66" s="44" t="s">
        <v>675</v>
      </c>
      <c r="E66" s="52">
        <f>F66+G66+H66+I66+J66+K66</f>
        <v>909.25492819080023</v>
      </c>
      <c r="F66" s="52">
        <f>Программная!F97</f>
        <v>441.44040000000001</v>
      </c>
      <c r="G66" s="52">
        <f>Программная!G97</f>
        <v>85.64079000000001</v>
      </c>
      <c r="H66" s="52">
        <f>Программная!H97</f>
        <v>85.64079000000001</v>
      </c>
      <c r="I66" s="52">
        <f>H66*1.07</f>
        <v>91.635645300000022</v>
      </c>
      <c r="J66" s="52">
        <f>I66*1.075</f>
        <v>98.508318697500016</v>
      </c>
      <c r="K66" s="52">
        <f>J66*1.08</f>
        <v>106.38898419330002</v>
      </c>
    </row>
    <row r="67" spans="1:11" ht="26.25" thickBot="1">
      <c r="A67" s="277"/>
      <c r="B67" s="273"/>
      <c r="C67" s="274"/>
      <c r="D67" s="44" t="s">
        <v>676</v>
      </c>
      <c r="E67" s="52">
        <f>F67+G67+H67+I67+J67+K67</f>
        <v>0</v>
      </c>
      <c r="F67" s="52"/>
      <c r="G67" s="53"/>
      <c r="H67" s="53"/>
      <c r="I67" s="54"/>
      <c r="J67" s="54"/>
      <c r="K67" s="54"/>
    </row>
    <row r="68" spans="1:11" ht="17.25" customHeight="1" thickBot="1">
      <c r="A68" s="272" t="s">
        <v>697</v>
      </c>
      <c r="B68" s="273" t="s">
        <v>698</v>
      </c>
      <c r="C68" s="274" t="s">
        <v>858</v>
      </c>
      <c r="D68" s="44" t="s">
        <v>671</v>
      </c>
      <c r="E68" s="51">
        <f>E73+E78</f>
        <v>1080.10989</v>
      </c>
      <c r="F68" s="51">
        <f t="shared" ref="F68:K68" si="16">F73+F78</f>
        <v>1080.10989</v>
      </c>
      <c r="G68" s="51">
        <f t="shared" si="16"/>
        <v>0</v>
      </c>
      <c r="H68" s="51">
        <f t="shared" si="16"/>
        <v>0</v>
      </c>
      <c r="I68" s="51">
        <f t="shared" si="16"/>
        <v>0</v>
      </c>
      <c r="J68" s="51">
        <f t="shared" si="16"/>
        <v>0</v>
      </c>
      <c r="K68" s="51">
        <f t="shared" si="16"/>
        <v>0</v>
      </c>
    </row>
    <row r="69" spans="1:11" ht="26.25" thickBot="1">
      <c r="A69" s="272"/>
      <c r="B69" s="273"/>
      <c r="C69" s="274"/>
      <c r="D69" s="44" t="s">
        <v>673</v>
      </c>
      <c r="E69" s="51">
        <f t="shared" ref="E69:K72" si="17">E74+E79</f>
        <v>0</v>
      </c>
      <c r="F69" s="51">
        <f t="shared" si="17"/>
        <v>0</v>
      </c>
      <c r="G69" s="51">
        <f t="shared" si="17"/>
        <v>0</v>
      </c>
      <c r="H69" s="51">
        <f t="shared" si="17"/>
        <v>0</v>
      </c>
      <c r="I69" s="51">
        <f t="shared" si="17"/>
        <v>0</v>
      </c>
      <c r="J69" s="51">
        <f t="shared" si="17"/>
        <v>0</v>
      </c>
      <c r="K69" s="51">
        <f t="shared" si="17"/>
        <v>0</v>
      </c>
    </row>
    <row r="70" spans="1:11" ht="13.5" thickBot="1">
      <c r="A70" s="272"/>
      <c r="B70" s="273"/>
      <c r="C70" s="274"/>
      <c r="D70" s="44" t="s">
        <v>674</v>
      </c>
      <c r="E70" s="51">
        <f t="shared" si="17"/>
        <v>0</v>
      </c>
      <c r="F70" s="51">
        <f t="shared" si="17"/>
        <v>0</v>
      </c>
      <c r="G70" s="51">
        <f t="shared" si="17"/>
        <v>0</v>
      </c>
      <c r="H70" s="51">
        <f t="shared" si="17"/>
        <v>0</v>
      </c>
      <c r="I70" s="51">
        <f t="shared" si="17"/>
        <v>0</v>
      </c>
      <c r="J70" s="51">
        <f t="shared" si="17"/>
        <v>0</v>
      </c>
      <c r="K70" s="51">
        <f t="shared" si="17"/>
        <v>0</v>
      </c>
    </row>
    <row r="71" spans="1:11" ht="13.5" thickBot="1">
      <c r="A71" s="272"/>
      <c r="B71" s="273"/>
      <c r="C71" s="274"/>
      <c r="D71" s="44" t="s">
        <v>675</v>
      </c>
      <c r="E71" s="51">
        <f t="shared" si="17"/>
        <v>1080.10989</v>
      </c>
      <c r="F71" s="51">
        <f t="shared" si="17"/>
        <v>1080.10989</v>
      </c>
      <c r="G71" s="51">
        <f t="shared" si="17"/>
        <v>0</v>
      </c>
      <c r="H71" s="51">
        <f t="shared" si="17"/>
        <v>0</v>
      </c>
      <c r="I71" s="51">
        <f t="shared" si="17"/>
        <v>0</v>
      </c>
      <c r="J71" s="51">
        <f t="shared" si="17"/>
        <v>0</v>
      </c>
      <c r="K71" s="51">
        <f t="shared" si="17"/>
        <v>0</v>
      </c>
    </row>
    <row r="72" spans="1:11" ht="26.25" thickBot="1">
      <c r="A72" s="272"/>
      <c r="B72" s="273"/>
      <c r="C72" s="274"/>
      <c r="D72" s="44" t="s">
        <v>676</v>
      </c>
      <c r="E72" s="51">
        <f t="shared" si="17"/>
        <v>0</v>
      </c>
      <c r="F72" s="51">
        <f t="shared" si="17"/>
        <v>0</v>
      </c>
      <c r="G72" s="51">
        <f t="shared" si="17"/>
        <v>0</v>
      </c>
      <c r="H72" s="51">
        <f t="shared" si="17"/>
        <v>0</v>
      </c>
      <c r="I72" s="51">
        <f t="shared" si="17"/>
        <v>0</v>
      </c>
      <c r="J72" s="51">
        <f t="shared" si="17"/>
        <v>0</v>
      </c>
      <c r="K72" s="51">
        <f t="shared" si="17"/>
        <v>0</v>
      </c>
    </row>
    <row r="73" spans="1:11" ht="17.25" customHeight="1" thickBot="1">
      <c r="A73" s="272" t="s">
        <v>699</v>
      </c>
      <c r="B73" s="273" t="s">
        <v>700</v>
      </c>
      <c r="C73" s="274" t="s">
        <v>858</v>
      </c>
      <c r="D73" s="44" t="s">
        <v>671</v>
      </c>
      <c r="E73" s="52">
        <f>E74+E75+E76+E77</f>
        <v>1080.10989</v>
      </c>
      <c r="F73" s="52">
        <f t="shared" ref="F73:K73" si="18">F74+F75+F76+F77</f>
        <v>1080.10989</v>
      </c>
      <c r="G73" s="52">
        <f t="shared" si="18"/>
        <v>0</v>
      </c>
      <c r="H73" s="52">
        <f t="shared" si="18"/>
        <v>0</v>
      </c>
      <c r="I73" s="52">
        <f t="shared" si="18"/>
        <v>0</v>
      </c>
      <c r="J73" s="52">
        <f t="shared" si="18"/>
        <v>0</v>
      </c>
      <c r="K73" s="52">
        <f t="shared" si="18"/>
        <v>0</v>
      </c>
    </row>
    <row r="74" spans="1:11" ht="26.25" thickBot="1">
      <c r="A74" s="272"/>
      <c r="B74" s="273"/>
      <c r="C74" s="274"/>
      <c r="D74" s="44" t="s">
        <v>673</v>
      </c>
      <c r="E74" s="52">
        <f>F74+G74+H74+I74+J74+K74</f>
        <v>0</v>
      </c>
      <c r="F74" s="52"/>
      <c r="G74" s="53"/>
      <c r="H74" s="53"/>
      <c r="I74" s="54"/>
      <c r="J74" s="54"/>
      <c r="K74" s="54"/>
    </row>
    <row r="75" spans="1:11" ht="13.5" thickBot="1">
      <c r="A75" s="272"/>
      <c r="B75" s="273"/>
      <c r="C75" s="274"/>
      <c r="D75" s="44" t="s">
        <v>674</v>
      </c>
      <c r="E75" s="52">
        <f>F75+G75+H75+I75+J75+K75</f>
        <v>0</v>
      </c>
      <c r="F75" s="52"/>
      <c r="G75" s="53"/>
      <c r="H75" s="53"/>
      <c r="I75" s="54"/>
      <c r="J75" s="54"/>
      <c r="K75" s="54"/>
    </row>
    <row r="76" spans="1:11" ht="13.5" thickBot="1">
      <c r="A76" s="272"/>
      <c r="B76" s="273"/>
      <c r="C76" s="274"/>
      <c r="D76" s="44" t="s">
        <v>675</v>
      </c>
      <c r="E76" s="52">
        <f>F76+G76+H76+I76+J76+K76</f>
        <v>1080.10989</v>
      </c>
      <c r="F76" s="52">
        <f>Программная!F131</f>
        <v>1080.10989</v>
      </c>
      <c r="G76" s="52">
        <f>Программная!G131</f>
        <v>0</v>
      </c>
      <c r="H76" s="52">
        <f>Программная!H131</f>
        <v>0</v>
      </c>
      <c r="I76" s="52">
        <f>H76*1.075</f>
        <v>0</v>
      </c>
      <c r="J76" s="52">
        <f>I76*1.085</f>
        <v>0</v>
      </c>
      <c r="K76" s="52">
        <f>J76*1.095</f>
        <v>0</v>
      </c>
    </row>
    <row r="77" spans="1:11" ht="26.25" thickBot="1">
      <c r="A77" s="272"/>
      <c r="B77" s="273"/>
      <c r="C77" s="274"/>
      <c r="D77" s="44" t="s">
        <v>676</v>
      </c>
      <c r="E77" s="52">
        <f>F77+G77+H77+I77+J77+K77</f>
        <v>0</v>
      </c>
      <c r="F77" s="52"/>
      <c r="G77" s="53"/>
      <c r="H77" s="53"/>
      <c r="I77" s="54"/>
      <c r="J77" s="54"/>
      <c r="K77" s="54"/>
    </row>
    <row r="78" spans="1:11" ht="17.25" customHeight="1" thickBot="1">
      <c r="A78" s="275" t="s">
        <v>701</v>
      </c>
      <c r="B78" s="273" t="s">
        <v>702</v>
      </c>
      <c r="C78" s="274" t="s">
        <v>858</v>
      </c>
      <c r="D78" s="44" t="s">
        <v>671</v>
      </c>
      <c r="E78" s="52">
        <f>E79+E80+E81+E82</f>
        <v>0</v>
      </c>
      <c r="F78" s="52">
        <f t="shared" ref="F78:K78" si="19">F79+F80+F81+F82</f>
        <v>0</v>
      </c>
      <c r="G78" s="52">
        <f t="shared" si="19"/>
        <v>0</v>
      </c>
      <c r="H78" s="52">
        <f t="shared" si="19"/>
        <v>0</v>
      </c>
      <c r="I78" s="52">
        <f t="shared" si="19"/>
        <v>0</v>
      </c>
      <c r="J78" s="52">
        <f t="shared" si="19"/>
        <v>0</v>
      </c>
      <c r="K78" s="52">
        <f t="shared" si="19"/>
        <v>0</v>
      </c>
    </row>
    <row r="79" spans="1:11" ht="26.25" thickBot="1">
      <c r="A79" s="276"/>
      <c r="B79" s="273"/>
      <c r="C79" s="274"/>
      <c r="D79" s="44" t="s">
        <v>673</v>
      </c>
      <c r="E79" s="52">
        <f>F79+G79+H79+I79+J79+K79</f>
        <v>0</v>
      </c>
      <c r="F79" s="52"/>
      <c r="G79" s="53"/>
      <c r="H79" s="53"/>
      <c r="I79" s="54"/>
      <c r="J79" s="54"/>
      <c r="K79" s="54"/>
    </row>
    <row r="80" spans="1:11" ht="13.5" thickBot="1">
      <c r="A80" s="276"/>
      <c r="B80" s="273"/>
      <c r="C80" s="274"/>
      <c r="D80" s="44" t="s">
        <v>674</v>
      </c>
      <c r="E80" s="52">
        <f>F80+G80+H80+I80+J80+K80</f>
        <v>0</v>
      </c>
      <c r="F80" s="52"/>
      <c r="G80" s="53"/>
      <c r="H80" s="53"/>
      <c r="I80" s="54"/>
      <c r="J80" s="54"/>
      <c r="K80" s="54"/>
    </row>
    <row r="81" spans="1:11" ht="13.5" thickBot="1">
      <c r="A81" s="276"/>
      <c r="B81" s="273"/>
      <c r="C81" s="274"/>
      <c r="D81" s="44" t="s">
        <v>675</v>
      </c>
      <c r="E81" s="52">
        <f>F81+G81+H81+I81+J81+K81</f>
        <v>0</v>
      </c>
      <c r="F81" s="52">
        <f>Программная!F141</f>
        <v>0</v>
      </c>
      <c r="G81" s="52">
        <f>Программная!G141</f>
        <v>0</v>
      </c>
      <c r="H81" s="52">
        <f>Программная!H141</f>
        <v>0</v>
      </c>
      <c r="I81" s="52"/>
      <c r="J81" s="52"/>
      <c r="K81" s="52"/>
    </row>
    <row r="82" spans="1:11" ht="26.25" thickBot="1">
      <c r="A82" s="277"/>
      <c r="B82" s="273"/>
      <c r="C82" s="274"/>
      <c r="D82" s="44" t="s">
        <v>676</v>
      </c>
      <c r="E82" s="52">
        <f>F82+G82+H82+I82+J82+K82</f>
        <v>0</v>
      </c>
      <c r="F82" s="52"/>
      <c r="G82" s="53"/>
      <c r="H82" s="53"/>
      <c r="I82" s="54"/>
      <c r="J82" s="54"/>
      <c r="K82" s="54"/>
    </row>
  </sheetData>
  <mergeCells count="53">
    <mergeCell ref="A78:A82"/>
    <mergeCell ref="B78:B82"/>
    <mergeCell ref="C78:C82"/>
    <mergeCell ref="A68:A72"/>
    <mergeCell ref="B68:B72"/>
    <mergeCell ref="C68:C72"/>
    <mergeCell ref="A73:A77"/>
    <mergeCell ref="B73:B77"/>
    <mergeCell ref="C73:C77"/>
    <mergeCell ref="A58:A62"/>
    <mergeCell ref="B58:B62"/>
    <mergeCell ref="C58:C62"/>
    <mergeCell ref="A63:A67"/>
    <mergeCell ref="B63:B67"/>
    <mergeCell ref="C63:C67"/>
    <mergeCell ref="A48:A52"/>
    <mergeCell ref="B48:B52"/>
    <mergeCell ref="C48:C52"/>
    <mergeCell ref="A53:A57"/>
    <mergeCell ref="B53:B57"/>
    <mergeCell ref="C53:C57"/>
    <mergeCell ref="A38:A42"/>
    <mergeCell ref="B38:B42"/>
    <mergeCell ref="C38:C42"/>
    <mergeCell ref="A43:A47"/>
    <mergeCell ref="B43:B47"/>
    <mergeCell ref="C43:C47"/>
    <mergeCell ref="A28:A32"/>
    <mergeCell ref="B28:B32"/>
    <mergeCell ref="C28:C32"/>
    <mergeCell ref="A33:A37"/>
    <mergeCell ref="B33:B37"/>
    <mergeCell ref="C33:C37"/>
    <mergeCell ref="A18:A22"/>
    <mergeCell ref="B18:B22"/>
    <mergeCell ref="C18:C22"/>
    <mergeCell ref="A23:A27"/>
    <mergeCell ref="B23:B27"/>
    <mergeCell ref="C23:C27"/>
    <mergeCell ref="A8:A12"/>
    <mergeCell ref="B8:B12"/>
    <mergeCell ref="C8:C12"/>
    <mergeCell ref="A13:A17"/>
    <mergeCell ref="B13:B17"/>
    <mergeCell ref="C13:C17"/>
    <mergeCell ref="A2:K2"/>
    <mergeCell ref="F3:G3"/>
    <mergeCell ref="A4:A6"/>
    <mergeCell ref="B4:B6"/>
    <mergeCell ref="C4:C6"/>
    <mergeCell ref="D4:K4"/>
    <mergeCell ref="D5:K5"/>
    <mergeCell ref="D6:E6"/>
  </mergeCells>
  <pageMargins left="0.70866141732283472" right="0.25" top="0.74803149606299213" bottom="0.74803149606299213" header="0.31496062992125984" footer="0.31496062992125984"/>
  <pageSetup paperSize="9" scale="75" orientation="landscape" blackAndWhite="1" r:id="rId1"/>
</worksheet>
</file>

<file path=xl/worksheets/sheet10.xml><?xml version="1.0" encoding="utf-8"?>
<worksheet xmlns="http://schemas.openxmlformats.org/spreadsheetml/2006/main" xmlns:r="http://schemas.openxmlformats.org/officeDocument/2006/relationships">
  <dimension ref="A1:L80"/>
  <sheetViews>
    <sheetView zoomScale="90" zoomScaleNormal="90" workbookViewId="0">
      <selection activeCell="H6" sqref="H6"/>
    </sheetView>
  </sheetViews>
  <sheetFormatPr defaultRowHeight="15"/>
  <cols>
    <col min="1" max="1" width="23.85546875" customWidth="1"/>
    <col min="2" max="3" width="10.7109375" customWidth="1"/>
    <col min="4" max="4" width="11.5703125" customWidth="1"/>
    <col min="5" max="5" width="11.85546875" customWidth="1"/>
    <col min="6" max="6" width="11.7109375" customWidth="1"/>
    <col min="7" max="7" width="11.5703125" customWidth="1"/>
    <col min="8" max="11" width="11.140625" customWidth="1"/>
    <col min="12" max="12" width="23.140625" customWidth="1"/>
  </cols>
  <sheetData>
    <row r="1" spans="1:12" ht="15.75">
      <c r="A1" s="278" t="s">
        <v>860</v>
      </c>
      <c r="B1" s="278"/>
      <c r="C1" s="278"/>
      <c r="D1" s="278"/>
      <c r="E1" s="278"/>
      <c r="F1" s="278"/>
      <c r="G1" s="278"/>
      <c r="H1" s="278"/>
      <c r="I1" s="278"/>
      <c r="J1" s="278"/>
      <c r="K1" s="278"/>
      <c r="L1" s="278"/>
    </row>
    <row r="2" spans="1:12" ht="16.5" thickBot="1">
      <c r="A2" s="278"/>
      <c r="B2" s="278"/>
      <c r="C2" s="278"/>
      <c r="D2" s="278"/>
      <c r="E2" s="278"/>
      <c r="F2" s="278"/>
      <c r="G2" s="278"/>
      <c r="H2" s="278"/>
      <c r="I2" s="278"/>
      <c r="J2" s="278"/>
      <c r="K2" s="278"/>
      <c r="L2" s="278"/>
    </row>
    <row r="3" spans="1:12" ht="15.75" thickBot="1">
      <c r="A3" s="279" t="s">
        <v>667</v>
      </c>
      <c r="B3" s="279" t="s">
        <v>705</v>
      </c>
      <c r="C3" s="279"/>
      <c r="D3" s="279" t="s">
        <v>706</v>
      </c>
      <c r="E3" s="279"/>
      <c r="F3" s="279" t="s">
        <v>707</v>
      </c>
      <c r="G3" s="279"/>
      <c r="H3" s="279"/>
      <c r="I3" s="279"/>
      <c r="J3" s="279"/>
      <c r="K3" s="279"/>
      <c r="L3" s="279" t="s">
        <v>708</v>
      </c>
    </row>
    <row r="4" spans="1:12" ht="27" thickBot="1">
      <c r="A4" s="279"/>
      <c r="B4" s="44" t="s">
        <v>709</v>
      </c>
      <c r="C4" s="46" t="s">
        <v>710</v>
      </c>
      <c r="D4" s="279"/>
      <c r="E4" s="279"/>
      <c r="F4" s="39">
        <v>2024</v>
      </c>
      <c r="G4" s="39">
        <v>2025</v>
      </c>
      <c r="H4" s="39">
        <v>2026</v>
      </c>
      <c r="I4" s="39">
        <v>2027</v>
      </c>
      <c r="J4" s="39">
        <v>2028</v>
      </c>
      <c r="K4" s="39">
        <v>2029</v>
      </c>
      <c r="L4" s="279"/>
    </row>
    <row r="5" spans="1:12" ht="15.75" thickBot="1">
      <c r="A5" s="46">
        <v>1</v>
      </c>
      <c r="B5" s="46">
        <v>2</v>
      </c>
      <c r="C5" s="46">
        <v>3</v>
      </c>
      <c r="D5" s="46">
        <v>4</v>
      </c>
      <c r="E5" s="46">
        <v>5</v>
      </c>
      <c r="F5" s="46">
        <v>6</v>
      </c>
      <c r="G5" s="46">
        <v>7</v>
      </c>
      <c r="H5" s="46">
        <v>8</v>
      </c>
      <c r="I5" s="46">
        <v>9</v>
      </c>
      <c r="J5" s="46">
        <v>10</v>
      </c>
      <c r="K5" s="46">
        <v>11</v>
      </c>
      <c r="L5" s="46">
        <v>12</v>
      </c>
    </row>
    <row r="6" spans="1:12" ht="15.75" thickBot="1">
      <c r="A6" s="280" t="s">
        <v>861</v>
      </c>
      <c r="B6" s="46" t="s">
        <v>711</v>
      </c>
      <c r="C6" s="46" t="s">
        <v>712</v>
      </c>
      <c r="D6" s="46" t="s">
        <v>713</v>
      </c>
      <c r="E6" s="47">
        <f>F6+G6+H6+I6+J6+K6</f>
        <v>20731.152557085548</v>
      </c>
      <c r="F6" s="48">
        <f>F11+F36+F51+F66</f>
        <v>5602.04079</v>
      </c>
      <c r="G6" s="48">
        <f t="shared" ref="F6:K10" si="0">G11+G36+G51+G66</f>
        <v>3678.17479</v>
      </c>
      <c r="H6" s="48">
        <f t="shared" si="0"/>
        <v>2729.15879</v>
      </c>
      <c r="I6" s="48">
        <f t="shared" si="0"/>
        <v>2751.0986352999998</v>
      </c>
      <c r="J6" s="48">
        <f t="shared" si="0"/>
        <v>2904.2417731474998</v>
      </c>
      <c r="K6" s="48">
        <f t="shared" si="0"/>
        <v>3066.4377786380501</v>
      </c>
      <c r="L6" s="283" t="s">
        <v>714</v>
      </c>
    </row>
    <row r="7" spans="1:12" ht="27" thickBot="1">
      <c r="A7" s="281"/>
      <c r="B7" s="46" t="s">
        <v>711</v>
      </c>
      <c r="C7" s="46" t="s">
        <v>712</v>
      </c>
      <c r="D7" s="46" t="s">
        <v>673</v>
      </c>
      <c r="E7" s="47">
        <f t="shared" ref="E7:E70" si="1">F7+G7+H7+I7+J7+K7</f>
        <v>0</v>
      </c>
      <c r="F7" s="48">
        <f t="shared" si="0"/>
        <v>0</v>
      </c>
      <c r="G7" s="48">
        <f t="shared" si="0"/>
        <v>0</v>
      </c>
      <c r="H7" s="48">
        <f t="shared" si="0"/>
        <v>0</v>
      </c>
      <c r="I7" s="48">
        <f t="shared" si="0"/>
        <v>0</v>
      </c>
      <c r="J7" s="48">
        <f t="shared" si="0"/>
        <v>0</v>
      </c>
      <c r="K7" s="48">
        <f t="shared" si="0"/>
        <v>0</v>
      </c>
      <c r="L7" s="284"/>
    </row>
    <row r="8" spans="1:12" ht="27" thickBot="1">
      <c r="A8" s="281"/>
      <c r="B8" s="46" t="s">
        <v>711</v>
      </c>
      <c r="C8" s="46" t="s">
        <v>712</v>
      </c>
      <c r="D8" s="46" t="s">
        <v>674</v>
      </c>
      <c r="E8" s="47">
        <f t="shared" si="1"/>
        <v>0</v>
      </c>
      <c r="F8" s="48">
        <f t="shared" si="0"/>
        <v>0</v>
      </c>
      <c r="G8" s="48">
        <f t="shared" si="0"/>
        <v>0</v>
      </c>
      <c r="H8" s="48">
        <f t="shared" si="0"/>
        <v>0</v>
      </c>
      <c r="I8" s="48">
        <f t="shared" si="0"/>
        <v>0</v>
      </c>
      <c r="J8" s="48">
        <f t="shared" si="0"/>
        <v>0</v>
      </c>
      <c r="K8" s="48">
        <f t="shared" si="0"/>
        <v>0</v>
      </c>
      <c r="L8" s="284"/>
    </row>
    <row r="9" spans="1:12" ht="27" thickBot="1">
      <c r="A9" s="281"/>
      <c r="B9" s="46" t="s">
        <v>711</v>
      </c>
      <c r="C9" s="46" t="s">
        <v>712</v>
      </c>
      <c r="D9" s="46" t="s">
        <v>715</v>
      </c>
      <c r="E9" s="47">
        <f t="shared" si="1"/>
        <v>20731.152557085548</v>
      </c>
      <c r="F9" s="48">
        <f t="shared" si="0"/>
        <v>5602.04079</v>
      </c>
      <c r="G9" s="48">
        <f t="shared" si="0"/>
        <v>3678.17479</v>
      </c>
      <c r="H9" s="48">
        <f t="shared" si="0"/>
        <v>2729.15879</v>
      </c>
      <c r="I9" s="48">
        <f t="shared" si="0"/>
        <v>2751.0986352999998</v>
      </c>
      <c r="J9" s="48">
        <f t="shared" si="0"/>
        <v>2904.2417731474998</v>
      </c>
      <c r="K9" s="48">
        <f t="shared" si="0"/>
        <v>3066.4377786380501</v>
      </c>
      <c r="L9" s="284"/>
    </row>
    <row r="10" spans="1:12" ht="27" thickBot="1">
      <c r="A10" s="282"/>
      <c r="B10" s="46" t="s">
        <v>711</v>
      </c>
      <c r="C10" s="46" t="s">
        <v>712</v>
      </c>
      <c r="D10" s="46" t="s">
        <v>716</v>
      </c>
      <c r="E10" s="47">
        <f t="shared" si="1"/>
        <v>0</v>
      </c>
      <c r="F10" s="48">
        <f t="shared" si="0"/>
        <v>0</v>
      </c>
      <c r="G10" s="48">
        <f t="shared" si="0"/>
        <v>0</v>
      </c>
      <c r="H10" s="48">
        <f t="shared" si="0"/>
        <v>0</v>
      </c>
      <c r="I10" s="48">
        <f t="shared" si="0"/>
        <v>0</v>
      </c>
      <c r="J10" s="48">
        <f t="shared" si="0"/>
        <v>0</v>
      </c>
      <c r="K10" s="48">
        <f t="shared" si="0"/>
        <v>0</v>
      </c>
      <c r="L10" s="285"/>
    </row>
    <row r="11" spans="1:12" ht="15.75" thickBot="1">
      <c r="A11" s="286" t="s">
        <v>717</v>
      </c>
      <c r="B11" s="46" t="s">
        <v>711</v>
      </c>
      <c r="C11" s="46" t="s">
        <v>712</v>
      </c>
      <c r="D11" s="46" t="s">
        <v>713</v>
      </c>
      <c r="E11" s="47">
        <f t="shared" si="1"/>
        <v>18220.787738894749</v>
      </c>
      <c r="F11" s="47">
        <f>F16+F21+F26+F31</f>
        <v>3559.4904999999999</v>
      </c>
      <c r="G11" s="47">
        <f t="shared" ref="F11:K15" si="2">G16+G21+G26+G31</f>
        <v>3592.5340000000001</v>
      </c>
      <c r="H11" s="47">
        <f t="shared" si="2"/>
        <v>2643.518</v>
      </c>
      <c r="I11" s="47">
        <f t="shared" si="2"/>
        <v>2659.46299</v>
      </c>
      <c r="J11" s="47">
        <f t="shared" si="2"/>
        <v>2805.73345445</v>
      </c>
      <c r="K11" s="47">
        <f t="shared" si="2"/>
        <v>2960.04879444475</v>
      </c>
      <c r="L11" s="289" t="s">
        <v>714</v>
      </c>
    </row>
    <row r="12" spans="1:12" ht="27" thickBot="1">
      <c r="A12" s="287"/>
      <c r="B12" s="46" t="s">
        <v>711</v>
      </c>
      <c r="C12" s="46" t="s">
        <v>712</v>
      </c>
      <c r="D12" s="46" t="s">
        <v>673</v>
      </c>
      <c r="E12" s="47">
        <f t="shared" si="1"/>
        <v>0</v>
      </c>
      <c r="F12" s="47">
        <f t="shared" si="2"/>
        <v>0</v>
      </c>
      <c r="G12" s="47">
        <f t="shared" si="2"/>
        <v>0</v>
      </c>
      <c r="H12" s="47">
        <f t="shared" si="2"/>
        <v>0</v>
      </c>
      <c r="I12" s="47">
        <f t="shared" si="2"/>
        <v>0</v>
      </c>
      <c r="J12" s="47">
        <f t="shared" si="2"/>
        <v>0</v>
      </c>
      <c r="K12" s="47">
        <f t="shared" si="2"/>
        <v>0</v>
      </c>
      <c r="L12" s="289"/>
    </row>
    <row r="13" spans="1:12" ht="27" thickBot="1">
      <c r="A13" s="287"/>
      <c r="B13" s="46" t="s">
        <v>711</v>
      </c>
      <c r="C13" s="46" t="s">
        <v>712</v>
      </c>
      <c r="D13" s="46" t="s">
        <v>674</v>
      </c>
      <c r="E13" s="47">
        <f t="shared" si="1"/>
        <v>0</v>
      </c>
      <c r="F13" s="47">
        <f t="shared" si="2"/>
        <v>0</v>
      </c>
      <c r="G13" s="47">
        <f t="shared" si="2"/>
        <v>0</v>
      </c>
      <c r="H13" s="47">
        <f t="shared" si="2"/>
        <v>0</v>
      </c>
      <c r="I13" s="47">
        <f t="shared" si="2"/>
        <v>0</v>
      </c>
      <c r="J13" s="47">
        <f t="shared" si="2"/>
        <v>0</v>
      </c>
      <c r="K13" s="47">
        <f t="shared" si="2"/>
        <v>0</v>
      </c>
      <c r="L13" s="289"/>
    </row>
    <row r="14" spans="1:12" ht="27" thickBot="1">
      <c r="A14" s="287"/>
      <c r="B14" s="46" t="s">
        <v>711</v>
      </c>
      <c r="C14" s="46" t="s">
        <v>712</v>
      </c>
      <c r="D14" s="46" t="s">
        <v>715</v>
      </c>
      <c r="E14" s="47">
        <f t="shared" si="1"/>
        <v>18220.787738894749</v>
      </c>
      <c r="F14" s="47">
        <f t="shared" si="2"/>
        <v>3559.4904999999999</v>
      </c>
      <c r="G14" s="47">
        <f t="shared" si="2"/>
        <v>3592.5340000000001</v>
      </c>
      <c r="H14" s="47">
        <f t="shared" si="2"/>
        <v>2643.518</v>
      </c>
      <c r="I14" s="47">
        <f t="shared" si="2"/>
        <v>2659.46299</v>
      </c>
      <c r="J14" s="47">
        <f t="shared" si="2"/>
        <v>2805.73345445</v>
      </c>
      <c r="K14" s="47">
        <f t="shared" si="2"/>
        <v>2960.04879444475</v>
      </c>
      <c r="L14" s="289"/>
    </row>
    <row r="15" spans="1:12" ht="27" thickBot="1">
      <c r="A15" s="288"/>
      <c r="B15" s="46" t="s">
        <v>711</v>
      </c>
      <c r="C15" s="46" t="s">
        <v>712</v>
      </c>
      <c r="D15" s="46" t="s">
        <v>716</v>
      </c>
      <c r="E15" s="47">
        <f t="shared" si="1"/>
        <v>0</v>
      </c>
      <c r="F15" s="47">
        <f t="shared" si="2"/>
        <v>0</v>
      </c>
      <c r="G15" s="47">
        <f t="shared" si="2"/>
        <v>0</v>
      </c>
      <c r="H15" s="47">
        <f t="shared" si="2"/>
        <v>0</v>
      </c>
      <c r="I15" s="47">
        <f t="shared" si="2"/>
        <v>0</v>
      </c>
      <c r="J15" s="47">
        <f t="shared" si="2"/>
        <v>0</v>
      </c>
      <c r="K15" s="47">
        <f t="shared" si="2"/>
        <v>0</v>
      </c>
      <c r="L15" s="289"/>
    </row>
    <row r="16" spans="1:12" ht="15.75" thickBot="1">
      <c r="A16" s="286" t="s">
        <v>718</v>
      </c>
      <c r="B16" s="46" t="s">
        <v>711</v>
      </c>
      <c r="C16" s="46" t="s">
        <v>712</v>
      </c>
      <c r="D16" s="46" t="s">
        <v>713</v>
      </c>
      <c r="E16" s="47">
        <f>F16+G16+H16+I16+J16+K16</f>
        <v>15869.951898394749</v>
      </c>
      <c r="F16" s="47">
        <f>F17+F18+F19+F20</f>
        <v>2536</v>
      </c>
      <c r="G16" s="47">
        <f t="shared" ref="G16:K16" si="3">G17+G18+G19+G20</f>
        <v>3273.7110000000002</v>
      </c>
      <c r="H16" s="47">
        <f t="shared" si="3"/>
        <v>2316.8180000000002</v>
      </c>
      <c r="I16" s="47">
        <f t="shared" si="3"/>
        <v>2444.2429900000002</v>
      </c>
      <c r="J16" s="47">
        <f t="shared" si="3"/>
        <v>2578.67635445</v>
      </c>
      <c r="K16" s="47">
        <f t="shared" si="3"/>
        <v>2720.5035539447499</v>
      </c>
      <c r="L16" s="289" t="s">
        <v>714</v>
      </c>
    </row>
    <row r="17" spans="1:12" ht="27" thickBot="1">
      <c r="A17" s="287"/>
      <c r="B17" s="46" t="s">
        <v>711</v>
      </c>
      <c r="C17" s="46" t="s">
        <v>712</v>
      </c>
      <c r="D17" s="46" t="s">
        <v>673</v>
      </c>
      <c r="E17" s="47">
        <f t="shared" si="1"/>
        <v>0</v>
      </c>
      <c r="F17" s="47"/>
      <c r="G17" s="47"/>
      <c r="H17" s="47"/>
      <c r="I17" s="47"/>
      <c r="J17" s="47"/>
      <c r="K17" s="47"/>
      <c r="L17" s="289"/>
    </row>
    <row r="18" spans="1:12" ht="27" thickBot="1">
      <c r="A18" s="287"/>
      <c r="B18" s="46" t="s">
        <v>711</v>
      </c>
      <c r="C18" s="46" t="s">
        <v>712</v>
      </c>
      <c r="D18" s="46" t="s">
        <v>674</v>
      </c>
      <c r="E18" s="47">
        <f t="shared" si="1"/>
        <v>0</v>
      </c>
      <c r="F18" s="47"/>
      <c r="G18" s="47"/>
      <c r="H18" s="47"/>
      <c r="I18" s="47"/>
      <c r="J18" s="47"/>
      <c r="K18" s="47"/>
      <c r="L18" s="289"/>
    </row>
    <row r="19" spans="1:12" ht="27" thickBot="1">
      <c r="A19" s="287"/>
      <c r="B19" s="46" t="s">
        <v>711</v>
      </c>
      <c r="C19" s="46" t="s">
        <v>712</v>
      </c>
      <c r="D19" s="46" t="s">
        <v>715</v>
      </c>
      <c r="E19" s="47">
        <f t="shared" si="1"/>
        <v>15869.951898394749</v>
      </c>
      <c r="F19" s="47">
        <f>'Расходы по МП'!F21</f>
        <v>2536</v>
      </c>
      <c r="G19" s="47">
        <f>'Расходы по МП'!G21</f>
        <v>3273.7110000000002</v>
      </c>
      <c r="H19" s="47">
        <f>'Расходы по МП'!H21</f>
        <v>2316.8180000000002</v>
      </c>
      <c r="I19" s="47">
        <f>'Расходы по МП'!I21</f>
        <v>2444.2429900000002</v>
      </c>
      <c r="J19" s="47">
        <f>'Расходы по МП'!J21</f>
        <v>2578.67635445</v>
      </c>
      <c r="K19" s="47">
        <f>'Расходы по МП'!K21</f>
        <v>2720.5035539447499</v>
      </c>
      <c r="L19" s="289"/>
    </row>
    <row r="20" spans="1:12" ht="27" thickBot="1">
      <c r="A20" s="288"/>
      <c r="B20" s="46" t="s">
        <v>711</v>
      </c>
      <c r="C20" s="46" t="s">
        <v>712</v>
      </c>
      <c r="D20" s="46" t="s">
        <v>716</v>
      </c>
      <c r="E20" s="47">
        <f t="shared" si="1"/>
        <v>0</v>
      </c>
      <c r="F20" s="47"/>
      <c r="G20" s="47"/>
      <c r="H20" s="47"/>
      <c r="I20" s="47"/>
      <c r="J20" s="47"/>
      <c r="K20" s="47"/>
      <c r="L20" s="289"/>
    </row>
    <row r="21" spans="1:12" ht="15.75" thickBot="1">
      <c r="A21" s="286" t="s">
        <v>719</v>
      </c>
      <c r="B21" s="46" t="s">
        <v>711</v>
      </c>
      <c r="C21" s="46" t="s">
        <v>712</v>
      </c>
      <c r="D21" s="46" t="s">
        <v>713</v>
      </c>
      <c r="E21" s="47">
        <f t="shared" si="1"/>
        <v>1053.5364999999999</v>
      </c>
      <c r="F21" s="49">
        <f>F22+F23+F24+F25</f>
        <v>808.13649999999996</v>
      </c>
      <c r="G21" s="49">
        <f t="shared" ref="G21:K21" si="4">G22+G23+G24+G25</f>
        <v>122.7</v>
      </c>
      <c r="H21" s="49">
        <f t="shared" si="4"/>
        <v>122.7</v>
      </c>
      <c r="I21" s="49">
        <f t="shared" si="4"/>
        <v>0</v>
      </c>
      <c r="J21" s="49">
        <f t="shared" si="4"/>
        <v>0</v>
      </c>
      <c r="K21" s="49">
        <f t="shared" si="4"/>
        <v>0</v>
      </c>
      <c r="L21" s="289" t="s">
        <v>714</v>
      </c>
    </row>
    <row r="22" spans="1:12" ht="27" thickBot="1">
      <c r="A22" s="287"/>
      <c r="B22" s="46" t="s">
        <v>711</v>
      </c>
      <c r="C22" s="46" t="s">
        <v>712</v>
      </c>
      <c r="D22" s="46" t="s">
        <v>673</v>
      </c>
      <c r="E22" s="47">
        <f t="shared" si="1"/>
        <v>0</v>
      </c>
      <c r="F22" s="49">
        <f>'Расходы по МП'!F24</f>
        <v>0</v>
      </c>
      <c r="G22" s="49">
        <f>'Расходы по МП'!G24</f>
        <v>0</v>
      </c>
      <c r="H22" s="49">
        <f>'Расходы по МП'!H24</f>
        <v>0</v>
      </c>
      <c r="I22" s="49">
        <f>'Расходы по МП'!I24</f>
        <v>0</v>
      </c>
      <c r="J22" s="49">
        <f>'Расходы по МП'!J24</f>
        <v>0</v>
      </c>
      <c r="K22" s="49">
        <f>'Расходы по МП'!K24</f>
        <v>0</v>
      </c>
      <c r="L22" s="289"/>
    </row>
    <row r="23" spans="1:12" ht="27" thickBot="1">
      <c r="A23" s="287"/>
      <c r="B23" s="46" t="s">
        <v>711</v>
      </c>
      <c r="C23" s="46" t="s">
        <v>712</v>
      </c>
      <c r="D23" s="46" t="s">
        <v>674</v>
      </c>
      <c r="E23" s="47">
        <f t="shared" si="1"/>
        <v>0</v>
      </c>
      <c r="F23" s="47"/>
      <c r="G23" s="47"/>
      <c r="H23" s="47"/>
      <c r="I23" s="47"/>
      <c r="J23" s="47"/>
      <c r="K23" s="47"/>
      <c r="L23" s="289"/>
    </row>
    <row r="24" spans="1:12" ht="27" thickBot="1">
      <c r="A24" s="287"/>
      <c r="B24" s="46" t="s">
        <v>711</v>
      </c>
      <c r="C24" s="46" t="s">
        <v>712</v>
      </c>
      <c r="D24" s="46" t="s">
        <v>715</v>
      </c>
      <c r="E24" s="47">
        <f t="shared" si="1"/>
        <v>1053.5364999999999</v>
      </c>
      <c r="F24" s="47">
        <f>'Расходы по МП'!F26</f>
        <v>808.13649999999996</v>
      </c>
      <c r="G24" s="47">
        <f>'Расходы по МП'!G26</f>
        <v>122.7</v>
      </c>
      <c r="H24" s="47">
        <f>'Расходы по МП'!H26</f>
        <v>122.7</v>
      </c>
      <c r="I24" s="47">
        <f>'Расходы по МП'!I26</f>
        <v>0</v>
      </c>
      <c r="J24" s="47">
        <f>'Расходы по МП'!J26</f>
        <v>0</v>
      </c>
      <c r="K24" s="47">
        <f>'Расходы по МП'!K26</f>
        <v>0</v>
      </c>
      <c r="L24" s="289"/>
    </row>
    <row r="25" spans="1:12" ht="27" thickBot="1">
      <c r="A25" s="288"/>
      <c r="B25" s="46" t="s">
        <v>711</v>
      </c>
      <c r="C25" s="46" t="s">
        <v>712</v>
      </c>
      <c r="D25" s="46" t="s">
        <v>716</v>
      </c>
      <c r="E25" s="47">
        <f t="shared" si="1"/>
        <v>0</v>
      </c>
      <c r="F25" s="47"/>
      <c r="G25" s="47"/>
      <c r="H25" s="47"/>
      <c r="I25" s="47"/>
      <c r="J25" s="47"/>
      <c r="K25" s="47"/>
      <c r="L25" s="289"/>
    </row>
    <row r="26" spans="1:12" ht="15.75" thickBot="1">
      <c r="A26" s="286" t="s">
        <v>720</v>
      </c>
      <c r="B26" s="46" t="s">
        <v>711</v>
      </c>
      <c r="C26" s="46" t="s">
        <v>712</v>
      </c>
      <c r="D26" s="46" t="s">
        <v>713</v>
      </c>
      <c r="E26" s="47">
        <f t="shared" si="1"/>
        <v>15</v>
      </c>
      <c r="F26" s="47">
        <f>F27+F28+F29+F30</f>
        <v>15</v>
      </c>
      <c r="G26" s="47">
        <f t="shared" ref="G26:K26" si="5">G27+G28+G29+G30</f>
        <v>0</v>
      </c>
      <c r="H26" s="47">
        <f t="shared" si="5"/>
        <v>0</v>
      </c>
      <c r="I26" s="47">
        <f t="shared" si="5"/>
        <v>0</v>
      </c>
      <c r="J26" s="47">
        <f t="shared" si="5"/>
        <v>0</v>
      </c>
      <c r="K26" s="47">
        <f t="shared" si="5"/>
        <v>0</v>
      </c>
      <c r="L26" s="289" t="s">
        <v>714</v>
      </c>
    </row>
    <row r="27" spans="1:12" ht="27" thickBot="1">
      <c r="A27" s="287"/>
      <c r="B27" s="46" t="s">
        <v>711</v>
      </c>
      <c r="C27" s="46" t="s">
        <v>712</v>
      </c>
      <c r="D27" s="46" t="s">
        <v>673</v>
      </c>
      <c r="E27" s="47">
        <f t="shared" si="1"/>
        <v>0</v>
      </c>
      <c r="F27" s="47"/>
      <c r="G27" s="47"/>
      <c r="H27" s="47"/>
      <c r="I27" s="47"/>
      <c r="J27" s="47"/>
      <c r="K27" s="47"/>
      <c r="L27" s="289"/>
    </row>
    <row r="28" spans="1:12" ht="27" thickBot="1">
      <c r="A28" s="287"/>
      <c r="B28" s="46" t="s">
        <v>711</v>
      </c>
      <c r="C28" s="46" t="s">
        <v>712</v>
      </c>
      <c r="D28" s="46" t="s">
        <v>674</v>
      </c>
      <c r="E28" s="47">
        <f t="shared" si="1"/>
        <v>0</v>
      </c>
      <c r="F28" s="47"/>
      <c r="G28" s="47"/>
      <c r="H28" s="47"/>
      <c r="I28" s="47"/>
      <c r="J28" s="47"/>
      <c r="K28" s="47"/>
      <c r="L28" s="289"/>
    </row>
    <row r="29" spans="1:12" ht="27" thickBot="1">
      <c r="A29" s="287"/>
      <c r="B29" s="46" t="s">
        <v>711</v>
      </c>
      <c r="C29" s="46" t="s">
        <v>712</v>
      </c>
      <c r="D29" s="46" t="s">
        <v>715</v>
      </c>
      <c r="E29" s="47">
        <f t="shared" si="1"/>
        <v>15</v>
      </c>
      <c r="F29" s="47">
        <f>'Расходы по МП'!F31</f>
        <v>15</v>
      </c>
      <c r="G29" s="47">
        <f>'Расходы по МП'!G31</f>
        <v>0</v>
      </c>
      <c r="H29" s="47">
        <f>'Расходы по МП'!H31</f>
        <v>0</v>
      </c>
      <c r="I29" s="47">
        <f>'Расходы по МП'!I31</f>
        <v>0</v>
      </c>
      <c r="J29" s="47">
        <f>'Расходы по МП'!J31</f>
        <v>0</v>
      </c>
      <c r="K29" s="47">
        <f>'Расходы по МП'!K31</f>
        <v>0</v>
      </c>
      <c r="L29" s="289"/>
    </row>
    <row r="30" spans="1:12" ht="27" thickBot="1">
      <c r="A30" s="288"/>
      <c r="B30" s="46" t="s">
        <v>711</v>
      </c>
      <c r="C30" s="46" t="s">
        <v>712</v>
      </c>
      <c r="D30" s="46" t="s">
        <v>716</v>
      </c>
      <c r="E30" s="47">
        <f t="shared" si="1"/>
        <v>0</v>
      </c>
      <c r="F30" s="47"/>
      <c r="G30" s="47"/>
      <c r="H30" s="47"/>
      <c r="I30" s="47"/>
      <c r="J30" s="47"/>
      <c r="K30" s="47"/>
      <c r="L30" s="289"/>
    </row>
    <row r="31" spans="1:12" ht="15.75" thickBot="1">
      <c r="A31" s="286" t="s">
        <v>721</v>
      </c>
      <c r="B31" s="46" t="s">
        <v>711</v>
      </c>
      <c r="C31" s="46" t="s">
        <v>712</v>
      </c>
      <c r="D31" s="46" t="s">
        <v>713</v>
      </c>
      <c r="E31" s="47">
        <f t="shared" si="1"/>
        <v>1282.2993405000002</v>
      </c>
      <c r="F31" s="47">
        <f>F32+F33+F34+F35</f>
        <v>200.35400000000001</v>
      </c>
      <c r="G31" s="47">
        <f t="shared" ref="G31:K31" si="6">G32+G33+G34+G35</f>
        <v>196.12299999999999</v>
      </c>
      <c r="H31" s="47">
        <f t="shared" si="6"/>
        <v>204</v>
      </c>
      <c r="I31" s="47">
        <f t="shared" si="6"/>
        <v>215.22</v>
      </c>
      <c r="J31" s="47">
        <f t="shared" si="6"/>
        <v>227.05709999999999</v>
      </c>
      <c r="K31" s="47">
        <f t="shared" si="6"/>
        <v>239.54524049999998</v>
      </c>
      <c r="L31" s="289" t="s">
        <v>714</v>
      </c>
    </row>
    <row r="32" spans="1:12" ht="27" thickBot="1">
      <c r="A32" s="287"/>
      <c r="B32" s="46" t="s">
        <v>711</v>
      </c>
      <c r="C32" s="46" t="s">
        <v>712</v>
      </c>
      <c r="D32" s="46" t="s">
        <v>673</v>
      </c>
      <c r="E32" s="47">
        <f t="shared" si="1"/>
        <v>0</v>
      </c>
      <c r="F32" s="47"/>
      <c r="G32" s="47"/>
      <c r="H32" s="47"/>
      <c r="I32" s="47"/>
      <c r="J32" s="47"/>
      <c r="K32" s="47"/>
      <c r="L32" s="289"/>
    </row>
    <row r="33" spans="1:12" ht="27" thickBot="1">
      <c r="A33" s="287"/>
      <c r="B33" s="46" t="s">
        <v>711</v>
      </c>
      <c r="C33" s="46" t="s">
        <v>712</v>
      </c>
      <c r="D33" s="46" t="s">
        <v>674</v>
      </c>
      <c r="E33" s="47">
        <f t="shared" si="1"/>
        <v>0</v>
      </c>
      <c r="F33" s="47"/>
      <c r="G33" s="47"/>
      <c r="H33" s="47"/>
      <c r="I33" s="47"/>
      <c r="J33" s="47"/>
      <c r="K33" s="47"/>
      <c r="L33" s="289"/>
    </row>
    <row r="34" spans="1:12" ht="27" thickBot="1">
      <c r="A34" s="287"/>
      <c r="B34" s="46" t="s">
        <v>711</v>
      </c>
      <c r="C34" s="46" t="s">
        <v>712</v>
      </c>
      <c r="D34" s="46" t="s">
        <v>715</v>
      </c>
      <c r="E34" s="47">
        <f t="shared" si="1"/>
        <v>1282.2993405000002</v>
      </c>
      <c r="F34" s="47">
        <f>'Расходы по МП'!F36</f>
        <v>200.35400000000001</v>
      </c>
      <c r="G34" s="47">
        <f>'Расходы по МП'!G36</f>
        <v>196.12299999999999</v>
      </c>
      <c r="H34" s="47">
        <f>'Расходы по МП'!H36</f>
        <v>204</v>
      </c>
      <c r="I34" s="47">
        <f>'Расходы по МП'!I36</f>
        <v>215.22</v>
      </c>
      <c r="J34" s="47">
        <f>'Расходы по МП'!J36</f>
        <v>227.05709999999999</v>
      </c>
      <c r="K34" s="47">
        <f>'Расходы по МП'!K36</f>
        <v>239.54524049999998</v>
      </c>
      <c r="L34" s="289"/>
    </row>
    <row r="35" spans="1:12" ht="27" thickBot="1">
      <c r="A35" s="288"/>
      <c r="B35" s="46" t="s">
        <v>711</v>
      </c>
      <c r="C35" s="46" t="s">
        <v>712</v>
      </c>
      <c r="D35" s="46" t="s">
        <v>716</v>
      </c>
      <c r="E35" s="47">
        <f t="shared" si="1"/>
        <v>0</v>
      </c>
      <c r="F35" s="47"/>
      <c r="G35" s="47"/>
      <c r="H35" s="47"/>
      <c r="I35" s="47"/>
      <c r="J35" s="47"/>
      <c r="K35" s="47"/>
      <c r="L35" s="289"/>
    </row>
    <row r="36" spans="1:12" ht="15.75" thickBot="1">
      <c r="A36" s="286" t="s">
        <v>722</v>
      </c>
      <c r="B36" s="46" t="s">
        <v>711</v>
      </c>
      <c r="C36" s="46" t="s">
        <v>712</v>
      </c>
      <c r="D36" s="46" t="s">
        <v>713</v>
      </c>
      <c r="E36" s="47">
        <f t="shared" si="1"/>
        <v>511</v>
      </c>
      <c r="F36" s="47">
        <f t="shared" ref="F36:K40" si="7">F41+F46</f>
        <v>511</v>
      </c>
      <c r="G36" s="47">
        <f t="shared" si="7"/>
        <v>0</v>
      </c>
      <c r="H36" s="47">
        <f t="shared" si="7"/>
        <v>0</v>
      </c>
      <c r="I36" s="47">
        <f t="shared" si="7"/>
        <v>0</v>
      </c>
      <c r="J36" s="47">
        <f t="shared" si="7"/>
        <v>0</v>
      </c>
      <c r="K36" s="47">
        <f t="shared" si="7"/>
        <v>0</v>
      </c>
      <c r="L36" s="289" t="s">
        <v>714</v>
      </c>
    </row>
    <row r="37" spans="1:12" ht="27" thickBot="1">
      <c r="A37" s="287"/>
      <c r="B37" s="46" t="s">
        <v>711</v>
      </c>
      <c r="C37" s="46" t="s">
        <v>712</v>
      </c>
      <c r="D37" s="46" t="s">
        <v>673</v>
      </c>
      <c r="E37" s="47">
        <f t="shared" si="1"/>
        <v>0</v>
      </c>
      <c r="F37" s="47">
        <f t="shared" si="7"/>
        <v>0</v>
      </c>
      <c r="G37" s="47">
        <f t="shared" si="7"/>
        <v>0</v>
      </c>
      <c r="H37" s="47">
        <f t="shared" si="7"/>
        <v>0</v>
      </c>
      <c r="I37" s="47">
        <f t="shared" si="7"/>
        <v>0</v>
      </c>
      <c r="J37" s="47">
        <f t="shared" si="7"/>
        <v>0</v>
      </c>
      <c r="K37" s="47">
        <f t="shared" si="7"/>
        <v>0</v>
      </c>
      <c r="L37" s="289"/>
    </row>
    <row r="38" spans="1:12" ht="27" thickBot="1">
      <c r="A38" s="287"/>
      <c r="B38" s="46" t="s">
        <v>711</v>
      </c>
      <c r="C38" s="46" t="s">
        <v>712</v>
      </c>
      <c r="D38" s="46" t="s">
        <v>674</v>
      </c>
      <c r="E38" s="47">
        <f t="shared" si="1"/>
        <v>0</v>
      </c>
      <c r="F38" s="47">
        <f t="shared" si="7"/>
        <v>0</v>
      </c>
      <c r="G38" s="47">
        <f t="shared" si="7"/>
        <v>0</v>
      </c>
      <c r="H38" s="47">
        <f t="shared" si="7"/>
        <v>0</v>
      </c>
      <c r="I38" s="47">
        <f t="shared" si="7"/>
        <v>0</v>
      </c>
      <c r="J38" s="47">
        <f t="shared" si="7"/>
        <v>0</v>
      </c>
      <c r="K38" s="47">
        <f t="shared" si="7"/>
        <v>0</v>
      </c>
      <c r="L38" s="289"/>
    </row>
    <row r="39" spans="1:12" ht="27" thickBot="1">
      <c r="A39" s="287"/>
      <c r="B39" s="46" t="s">
        <v>711</v>
      </c>
      <c r="C39" s="46" t="s">
        <v>712</v>
      </c>
      <c r="D39" s="46" t="s">
        <v>715</v>
      </c>
      <c r="E39" s="47">
        <f t="shared" si="1"/>
        <v>511</v>
      </c>
      <c r="F39" s="47">
        <f t="shared" si="7"/>
        <v>511</v>
      </c>
      <c r="G39" s="47">
        <f t="shared" si="7"/>
        <v>0</v>
      </c>
      <c r="H39" s="47">
        <f t="shared" si="7"/>
        <v>0</v>
      </c>
      <c r="I39" s="47">
        <f t="shared" si="7"/>
        <v>0</v>
      </c>
      <c r="J39" s="47">
        <f t="shared" si="7"/>
        <v>0</v>
      </c>
      <c r="K39" s="47">
        <f t="shared" si="7"/>
        <v>0</v>
      </c>
      <c r="L39" s="289"/>
    </row>
    <row r="40" spans="1:12" ht="27" thickBot="1">
      <c r="A40" s="288"/>
      <c r="B40" s="46" t="s">
        <v>711</v>
      </c>
      <c r="C40" s="46" t="s">
        <v>712</v>
      </c>
      <c r="D40" s="46" t="s">
        <v>716</v>
      </c>
      <c r="E40" s="47">
        <f t="shared" si="1"/>
        <v>0</v>
      </c>
      <c r="F40" s="47">
        <f t="shared" si="7"/>
        <v>0</v>
      </c>
      <c r="G40" s="47">
        <f t="shared" si="7"/>
        <v>0</v>
      </c>
      <c r="H40" s="47">
        <f t="shared" si="7"/>
        <v>0</v>
      </c>
      <c r="I40" s="47">
        <f t="shared" si="7"/>
        <v>0</v>
      </c>
      <c r="J40" s="47">
        <f t="shared" si="7"/>
        <v>0</v>
      </c>
      <c r="K40" s="47">
        <f t="shared" si="7"/>
        <v>0</v>
      </c>
      <c r="L40" s="289"/>
    </row>
    <row r="41" spans="1:12" ht="15.75" thickBot="1">
      <c r="A41" s="286" t="s">
        <v>730</v>
      </c>
      <c r="B41" s="46" t="s">
        <v>711</v>
      </c>
      <c r="C41" s="46" t="s">
        <v>712</v>
      </c>
      <c r="D41" s="46" t="s">
        <v>713</v>
      </c>
      <c r="E41" s="47">
        <f t="shared" si="1"/>
        <v>511</v>
      </c>
      <c r="F41" s="47">
        <f>F42+F43+F44+F45</f>
        <v>511</v>
      </c>
      <c r="G41" s="47">
        <f t="shared" ref="G41:K41" si="8">G42+G43+G44+G45</f>
        <v>0</v>
      </c>
      <c r="H41" s="47">
        <f t="shared" si="8"/>
        <v>0</v>
      </c>
      <c r="I41" s="47">
        <f t="shared" si="8"/>
        <v>0</v>
      </c>
      <c r="J41" s="47">
        <f t="shared" si="8"/>
        <v>0</v>
      </c>
      <c r="K41" s="47">
        <f t="shared" si="8"/>
        <v>0</v>
      </c>
      <c r="L41" s="289" t="s">
        <v>714</v>
      </c>
    </row>
    <row r="42" spans="1:12" ht="27" thickBot="1">
      <c r="A42" s="287"/>
      <c r="B42" s="46" t="s">
        <v>711</v>
      </c>
      <c r="C42" s="46" t="s">
        <v>712</v>
      </c>
      <c r="D42" s="46" t="s">
        <v>673</v>
      </c>
      <c r="E42" s="47">
        <f t="shared" si="1"/>
        <v>0</v>
      </c>
      <c r="F42" s="47"/>
      <c r="G42" s="47"/>
      <c r="H42" s="47"/>
      <c r="I42" s="47"/>
      <c r="J42" s="47"/>
      <c r="K42" s="47"/>
      <c r="L42" s="289"/>
    </row>
    <row r="43" spans="1:12" ht="27" thickBot="1">
      <c r="A43" s="287"/>
      <c r="B43" s="46" t="s">
        <v>711</v>
      </c>
      <c r="C43" s="46" t="s">
        <v>712</v>
      </c>
      <c r="D43" s="46" t="s">
        <v>674</v>
      </c>
      <c r="E43" s="47">
        <f t="shared" si="1"/>
        <v>0</v>
      </c>
      <c r="F43" s="47"/>
      <c r="G43" s="47"/>
      <c r="H43" s="47"/>
      <c r="I43" s="47"/>
      <c r="J43" s="47"/>
      <c r="K43" s="47"/>
      <c r="L43" s="289"/>
    </row>
    <row r="44" spans="1:12" ht="27" thickBot="1">
      <c r="A44" s="287"/>
      <c r="B44" s="46" t="s">
        <v>711</v>
      </c>
      <c r="C44" s="46" t="s">
        <v>712</v>
      </c>
      <c r="D44" s="46" t="s">
        <v>715</v>
      </c>
      <c r="E44" s="47">
        <f t="shared" si="1"/>
        <v>511</v>
      </c>
      <c r="F44" s="47">
        <f>'Расходы по МП'!F46</f>
        <v>511</v>
      </c>
      <c r="G44" s="47">
        <f>'Расходы по МП'!G46</f>
        <v>0</v>
      </c>
      <c r="H44" s="47">
        <f>'Расходы по МП'!H46</f>
        <v>0</v>
      </c>
      <c r="I44" s="47">
        <f>'Расходы по МП'!I46</f>
        <v>0</v>
      </c>
      <c r="J44" s="47">
        <f>'Расходы по МП'!J46</f>
        <v>0</v>
      </c>
      <c r="K44" s="47">
        <f>'Расходы по МП'!K46</f>
        <v>0</v>
      </c>
      <c r="L44" s="289"/>
    </row>
    <row r="45" spans="1:12" ht="27" thickBot="1">
      <c r="A45" s="288"/>
      <c r="B45" s="46" t="s">
        <v>711</v>
      </c>
      <c r="C45" s="46" t="s">
        <v>712</v>
      </c>
      <c r="D45" s="46" t="s">
        <v>716</v>
      </c>
      <c r="E45" s="47">
        <f t="shared" si="1"/>
        <v>0</v>
      </c>
      <c r="F45" s="47"/>
      <c r="G45" s="47"/>
      <c r="H45" s="47"/>
      <c r="I45" s="47"/>
      <c r="J45" s="47"/>
      <c r="K45" s="47"/>
      <c r="L45" s="289"/>
    </row>
    <row r="46" spans="1:12" ht="15.75" thickBot="1">
      <c r="A46" s="286" t="s">
        <v>723</v>
      </c>
      <c r="B46" s="46" t="s">
        <v>711</v>
      </c>
      <c r="C46" s="46" t="s">
        <v>712</v>
      </c>
      <c r="D46" s="46" t="s">
        <v>713</v>
      </c>
      <c r="E46" s="47">
        <f t="shared" si="1"/>
        <v>0</v>
      </c>
      <c r="F46" s="47">
        <f>F47+F48+F49+F50</f>
        <v>0</v>
      </c>
      <c r="G46" s="47">
        <f t="shared" ref="G46:K46" si="9">G47+G48+G49+G50</f>
        <v>0</v>
      </c>
      <c r="H46" s="47">
        <f t="shared" si="9"/>
        <v>0</v>
      </c>
      <c r="I46" s="47">
        <f t="shared" si="9"/>
        <v>0</v>
      </c>
      <c r="J46" s="47">
        <f t="shared" si="9"/>
        <v>0</v>
      </c>
      <c r="K46" s="47">
        <f t="shared" si="9"/>
        <v>0</v>
      </c>
      <c r="L46" s="289" t="s">
        <v>714</v>
      </c>
    </row>
    <row r="47" spans="1:12" ht="27" thickBot="1">
      <c r="A47" s="287"/>
      <c r="B47" s="46" t="s">
        <v>711</v>
      </c>
      <c r="C47" s="46" t="s">
        <v>712</v>
      </c>
      <c r="D47" s="46" t="s">
        <v>673</v>
      </c>
      <c r="E47" s="47">
        <f t="shared" si="1"/>
        <v>0</v>
      </c>
      <c r="F47" s="47"/>
      <c r="G47" s="47"/>
      <c r="H47" s="47"/>
      <c r="I47" s="47"/>
      <c r="J47" s="47"/>
      <c r="K47" s="47"/>
      <c r="L47" s="289"/>
    </row>
    <row r="48" spans="1:12" ht="27" thickBot="1">
      <c r="A48" s="287"/>
      <c r="B48" s="46" t="s">
        <v>711</v>
      </c>
      <c r="C48" s="46" t="s">
        <v>712</v>
      </c>
      <c r="D48" s="46" t="s">
        <v>674</v>
      </c>
      <c r="E48" s="47">
        <f t="shared" si="1"/>
        <v>0</v>
      </c>
      <c r="F48" s="47"/>
      <c r="G48" s="47"/>
      <c r="H48" s="47"/>
      <c r="I48" s="47"/>
      <c r="J48" s="47"/>
      <c r="K48" s="47"/>
      <c r="L48" s="289"/>
    </row>
    <row r="49" spans="1:12" ht="27" thickBot="1">
      <c r="A49" s="287"/>
      <c r="B49" s="46" t="s">
        <v>711</v>
      </c>
      <c r="C49" s="46" t="s">
        <v>712</v>
      </c>
      <c r="D49" s="46" t="s">
        <v>715</v>
      </c>
      <c r="E49" s="47">
        <f t="shared" si="1"/>
        <v>0</v>
      </c>
      <c r="F49" s="47">
        <f>'Расходы по МП'!F51</f>
        <v>0</v>
      </c>
      <c r="G49" s="47">
        <f>'Расходы по МП'!G51</f>
        <v>0</v>
      </c>
      <c r="H49" s="47">
        <f>'Расходы по МП'!H51</f>
        <v>0</v>
      </c>
      <c r="I49" s="47">
        <f>'Расходы по МП'!I51</f>
        <v>0</v>
      </c>
      <c r="J49" s="47">
        <f>'Расходы по МП'!J51</f>
        <v>0</v>
      </c>
      <c r="K49" s="47">
        <f>'Расходы по МП'!K51</f>
        <v>0</v>
      </c>
      <c r="L49" s="289"/>
    </row>
    <row r="50" spans="1:12" ht="27" thickBot="1">
      <c r="A50" s="288"/>
      <c r="B50" s="46" t="s">
        <v>711</v>
      </c>
      <c r="C50" s="46" t="s">
        <v>712</v>
      </c>
      <c r="D50" s="46" t="s">
        <v>716</v>
      </c>
      <c r="E50" s="47">
        <f t="shared" si="1"/>
        <v>0</v>
      </c>
      <c r="F50" s="47"/>
      <c r="G50" s="47"/>
      <c r="H50" s="47"/>
      <c r="I50" s="47"/>
      <c r="J50" s="47"/>
      <c r="K50" s="47"/>
      <c r="L50" s="289"/>
    </row>
    <row r="51" spans="1:12" ht="15.75" thickBot="1">
      <c r="A51" s="286" t="s">
        <v>724</v>
      </c>
      <c r="B51" s="46" t="s">
        <v>711</v>
      </c>
      <c r="C51" s="46" t="s">
        <v>712</v>
      </c>
      <c r="D51" s="46" t="s">
        <v>713</v>
      </c>
      <c r="E51" s="47">
        <f t="shared" si="1"/>
        <v>919.25492819080023</v>
      </c>
      <c r="F51" s="47">
        <f t="shared" ref="F51:K55" si="10">F56+F61</f>
        <v>451.44040000000001</v>
      </c>
      <c r="G51" s="47">
        <f t="shared" si="10"/>
        <v>85.64079000000001</v>
      </c>
      <c r="H51" s="47">
        <f t="shared" si="10"/>
        <v>85.64079000000001</v>
      </c>
      <c r="I51" s="47">
        <f t="shared" si="10"/>
        <v>91.635645300000022</v>
      </c>
      <c r="J51" s="47">
        <f t="shared" si="10"/>
        <v>98.508318697500016</v>
      </c>
      <c r="K51" s="47">
        <f t="shared" si="10"/>
        <v>106.38898419330002</v>
      </c>
      <c r="L51" s="289" t="s">
        <v>714</v>
      </c>
    </row>
    <row r="52" spans="1:12" ht="27" thickBot="1">
      <c r="A52" s="287"/>
      <c r="B52" s="46" t="s">
        <v>711</v>
      </c>
      <c r="C52" s="46" t="s">
        <v>712</v>
      </c>
      <c r="D52" s="46" t="s">
        <v>673</v>
      </c>
      <c r="E52" s="47">
        <f t="shared" si="1"/>
        <v>0</v>
      </c>
      <c r="F52" s="47">
        <f t="shared" si="10"/>
        <v>0</v>
      </c>
      <c r="G52" s="47">
        <f t="shared" si="10"/>
        <v>0</v>
      </c>
      <c r="H52" s="47">
        <f t="shared" si="10"/>
        <v>0</v>
      </c>
      <c r="I52" s="47">
        <f t="shared" si="10"/>
        <v>0</v>
      </c>
      <c r="J52" s="47">
        <f t="shared" si="10"/>
        <v>0</v>
      </c>
      <c r="K52" s="47">
        <f t="shared" si="10"/>
        <v>0</v>
      </c>
      <c r="L52" s="289"/>
    </row>
    <row r="53" spans="1:12" ht="27" thickBot="1">
      <c r="A53" s="287"/>
      <c r="B53" s="46" t="s">
        <v>711</v>
      </c>
      <c r="C53" s="46" t="s">
        <v>712</v>
      </c>
      <c r="D53" s="46" t="s">
        <v>674</v>
      </c>
      <c r="E53" s="47">
        <f t="shared" si="1"/>
        <v>0</v>
      </c>
      <c r="F53" s="47">
        <f t="shared" si="10"/>
        <v>0</v>
      </c>
      <c r="G53" s="47">
        <f t="shared" si="10"/>
        <v>0</v>
      </c>
      <c r="H53" s="47">
        <f t="shared" si="10"/>
        <v>0</v>
      </c>
      <c r="I53" s="47">
        <f t="shared" si="10"/>
        <v>0</v>
      </c>
      <c r="J53" s="47">
        <f t="shared" si="10"/>
        <v>0</v>
      </c>
      <c r="K53" s="47">
        <f t="shared" si="10"/>
        <v>0</v>
      </c>
      <c r="L53" s="289"/>
    </row>
    <row r="54" spans="1:12" ht="27" thickBot="1">
      <c r="A54" s="287"/>
      <c r="B54" s="46" t="s">
        <v>711</v>
      </c>
      <c r="C54" s="46" t="s">
        <v>712</v>
      </c>
      <c r="D54" s="46" t="s">
        <v>715</v>
      </c>
      <c r="E54" s="47">
        <f t="shared" si="1"/>
        <v>919.25492819080023</v>
      </c>
      <c r="F54" s="47">
        <f t="shared" si="10"/>
        <v>451.44040000000001</v>
      </c>
      <c r="G54" s="47">
        <f t="shared" si="10"/>
        <v>85.64079000000001</v>
      </c>
      <c r="H54" s="47">
        <f t="shared" si="10"/>
        <v>85.64079000000001</v>
      </c>
      <c r="I54" s="47">
        <f t="shared" si="10"/>
        <v>91.635645300000022</v>
      </c>
      <c r="J54" s="47">
        <f t="shared" si="10"/>
        <v>98.508318697500016</v>
      </c>
      <c r="K54" s="47">
        <f t="shared" si="10"/>
        <v>106.38898419330002</v>
      </c>
      <c r="L54" s="289"/>
    </row>
    <row r="55" spans="1:12" ht="27" thickBot="1">
      <c r="A55" s="288"/>
      <c r="B55" s="46" t="s">
        <v>711</v>
      </c>
      <c r="C55" s="46" t="s">
        <v>712</v>
      </c>
      <c r="D55" s="46" t="s">
        <v>716</v>
      </c>
      <c r="E55" s="47">
        <f t="shared" si="1"/>
        <v>0</v>
      </c>
      <c r="F55" s="47">
        <f t="shared" si="10"/>
        <v>0</v>
      </c>
      <c r="G55" s="47">
        <f t="shared" si="10"/>
        <v>0</v>
      </c>
      <c r="H55" s="47">
        <f t="shared" si="10"/>
        <v>0</v>
      </c>
      <c r="I55" s="47">
        <f t="shared" si="10"/>
        <v>0</v>
      </c>
      <c r="J55" s="47">
        <f t="shared" si="10"/>
        <v>0</v>
      </c>
      <c r="K55" s="47">
        <f t="shared" si="10"/>
        <v>0</v>
      </c>
      <c r="L55" s="289"/>
    </row>
    <row r="56" spans="1:12" ht="15.75" thickBot="1">
      <c r="A56" s="286" t="s">
        <v>725</v>
      </c>
      <c r="B56" s="46" t="s">
        <v>711</v>
      </c>
      <c r="C56" s="46" t="s">
        <v>712</v>
      </c>
      <c r="D56" s="46" t="s">
        <v>713</v>
      </c>
      <c r="E56" s="47">
        <f t="shared" si="1"/>
        <v>10</v>
      </c>
      <c r="F56" s="47">
        <f>F57+F58+F59+F60</f>
        <v>10</v>
      </c>
      <c r="G56" s="47">
        <f t="shared" ref="G56:K56" si="11">G57+G58+G59+G60</f>
        <v>0</v>
      </c>
      <c r="H56" s="47">
        <f t="shared" si="11"/>
        <v>0</v>
      </c>
      <c r="I56" s="47">
        <f t="shared" si="11"/>
        <v>0</v>
      </c>
      <c r="J56" s="47">
        <f t="shared" si="11"/>
        <v>0</v>
      </c>
      <c r="K56" s="47">
        <f t="shared" si="11"/>
        <v>0</v>
      </c>
      <c r="L56" s="289" t="s">
        <v>714</v>
      </c>
    </row>
    <row r="57" spans="1:12" ht="27" thickBot="1">
      <c r="A57" s="287"/>
      <c r="B57" s="46" t="s">
        <v>711</v>
      </c>
      <c r="C57" s="46" t="s">
        <v>712</v>
      </c>
      <c r="D57" s="46" t="s">
        <v>673</v>
      </c>
      <c r="E57" s="47">
        <f t="shared" si="1"/>
        <v>0</v>
      </c>
      <c r="F57" s="47"/>
      <c r="G57" s="47"/>
      <c r="H57" s="47"/>
      <c r="I57" s="47"/>
      <c r="J57" s="47"/>
      <c r="K57" s="47"/>
      <c r="L57" s="289"/>
    </row>
    <row r="58" spans="1:12" ht="27" thickBot="1">
      <c r="A58" s="287"/>
      <c r="B58" s="46" t="s">
        <v>711</v>
      </c>
      <c r="C58" s="46" t="s">
        <v>712</v>
      </c>
      <c r="D58" s="46" t="s">
        <v>674</v>
      </c>
      <c r="E58" s="47">
        <f t="shared" si="1"/>
        <v>0</v>
      </c>
      <c r="F58" s="47"/>
      <c r="G58" s="47"/>
      <c r="H58" s="47"/>
      <c r="I58" s="47"/>
      <c r="J58" s="47"/>
      <c r="K58" s="47"/>
      <c r="L58" s="289"/>
    </row>
    <row r="59" spans="1:12" ht="27" thickBot="1">
      <c r="A59" s="287"/>
      <c r="B59" s="46" t="s">
        <v>711</v>
      </c>
      <c r="C59" s="46" t="s">
        <v>712</v>
      </c>
      <c r="D59" s="46" t="s">
        <v>715</v>
      </c>
      <c r="E59" s="47">
        <f t="shared" si="1"/>
        <v>10</v>
      </c>
      <c r="F59" s="47">
        <f>'Расходы по МП'!F61</f>
        <v>10</v>
      </c>
      <c r="G59" s="47">
        <f>'Расходы по МП'!G61</f>
        <v>0</v>
      </c>
      <c r="H59" s="47">
        <f>'Расходы по МП'!H61</f>
        <v>0</v>
      </c>
      <c r="I59" s="47">
        <f>'Расходы по МП'!I61</f>
        <v>0</v>
      </c>
      <c r="J59" s="47">
        <f>'Расходы по МП'!J61</f>
        <v>0</v>
      </c>
      <c r="K59" s="47">
        <f>'Расходы по МП'!K61</f>
        <v>0</v>
      </c>
      <c r="L59" s="289"/>
    </row>
    <row r="60" spans="1:12" ht="27" thickBot="1">
      <c r="A60" s="288"/>
      <c r="B60" s="46" t="s">
        <v>711</v>
      </c>
      <c r="C60" s="46" t="s">
        <v>712</v>
      </c>
      <c r="D60" s="46" t="s">
        <v>716</v>
      </c>
      <c r="E60" s="47">
        <f t="shared" si="1"/>
        <v>0</v>
      </c>
      <c r="F60" s="47"/>
      <c r="G60" s="47"/>
      <c r="H60" s="47"/>
      <c r="I60" s="47"/>
      <c r="J60" s="47"/>
      <c r="K60" s="47"/>
      <c r="L60" s="289"/>
    </row>
    <row r="61" spans="1:12" ht="15.75" thickBot="1">
      <c r="A61" s="286" t="s">
        <v>726</v>
      </c>
      <c r="B61" s="46" t="s">
        <v>711</v>
      </c>
      <c r="C61" s="46" t="s">
        <v>712</v>
      </c>
      <c r="D61" s="46" t="s">
        <v>713</v>
      </c>
      <c r="E61" s="47">
        <f t="shared" si="1"/>
        <v>909.25492819080023</v>
      </c>
      <c r="F61" s="47">
        <f>F62+F63+F64+F65</f>
        <v>441.44040000000001</v>
      </c>
      <c r="G61" s="47">
        <f t="shared" ref="G61:K61" si="12">G62+G63+G64+G65</f>
        <v>85.64079000000001</v>
      </c>
      <c r="H61" s="47">
        <f t="shared" si="12"/>
        <v>85.64079000000001</v>
      </c>
      <c r="I61" s="47">
        <f t="shared" si="12"/>
        <v>91.635645300000022</v>
      </c>
      <c r="J61" s="47">
        <f t="shared" si="12"/>
        <v>98.508318697500016</v>
      </c>
      <c r="K61" s="47">
        <f t="shared" si="12"/>
        <v>106.38898419330002</v>
      </c>
      <c r="L61" s="289" t="s">
        <v>714</v>
      </c>
    </row>
    <row r="62" spans="1:12" ht="27" thickBot="1">
      <c r="A62" s="287"/>
      <c r="B62" s="46" t="s">
        <v>711</v>
      </c>
      <c r="C62" s="46" t="s">
        <v>712</v>
      </c>
      <c r="D62" s="46" t="s">
        <v>673</v>
      </c>
      <c r="E62" s="47">
        <f t="shared" si="1"/>
        <v>0</v>
      </c>
      <c r="F62" s="47"/>
      <c r="G62" s="47"/>
      <c r="H62" s="47"/>
      <c r="I62" s="47"/>
      <c r="J62" s="47"/>
      <c r="K62" s="47"/>
      <c r="L62" s="289"/>
    </row>
    <row r="63" spans="1:12" ht="27" thickBot="1">
      <c r="A63" s="287"/>
      <c r="B63" s="46" t="s">
        <v>711</v>
      </c>
      <c r="C63" s="46" t="s">
        <v>712</v>
      </c>
      <c r="D63" s="46" t="s">
        <v>674</v>
      </c>
      <c r="E63" s="47">
        <f t="shared" si="1"/>
        <v>0</v>
      </c>
      <c r="F63" s="47"/>
      <c r="G63" s="47"/>
      <c r="H63" s="47"/>
      <c r="I63" s="47"/>
      <c r="J63" s="47"/>
      <c r="K63" s="47"/>
      <c r="L63" s="289"/>
    </row>
    <row r="64" spans="1:12" ht="27" thickBot="1">
      <c r="A64" s="287"/>
      <c r="B64" s="46" t="s">
        <v>711</v>
      </c>
      <c r="C64" s="46" t="s">
        <v>712</v>
      </c>
      <c r="D64" s="46" t="s">
        <v>715</v>
      </c>
      <c r="E64" s="47">
        <f t="shared" si="1"/>
        <v>909.25492819080023</v>
      </c>
      <c r="F64" s="47">
        <f>'Расходы по МП'!F66</f>
        <v>441.44040000000001</v>
      </c>
      <c r="G64" s="47">
        <f>'Расходы по МП'!G66</f>
        <v>85.64079000000001</v>
      </c>
      <c r="H64" s="47">
        <f>'Расходы по МП'!H66</f>
        <v>85.64079000000001</v>
      </c>
      <c r="I64" s="47">
        <f>'Расходы по МП'!I66</f>
        <v>91.635645300000022</v>
      </c>
      <c r="J64" s="47">
        <f>'Расходы по МП'!J66</f>
        <v>98.508318697500016</v>
      </c>
      <c r="K64" s="47">
        <f>'Расходы по МП'!K66</f>
        <v>106.38898419330002</v>
      </c>
      <c r="L64" s="289"/>
    </row>
    <row r="65" spans="1:12" ht="27" thickBot="1">
      <c r="A65" s="288"/>
      <c r="B65" s="46" t="s">
        <v>711</v>
      </c>
      <c r="C65" s="46" t="s">
        <v>712</v>
      </c>
      <c r="D65" s="46" t="s">
        <v>716</v>
      </c>
      <c r="E65" s="47">
        <f t="shared" si="1"/>
        <v>0</v>
      </c>
      <c r="F65" s="47"/>
      <c r="G65" s="47"/>
      <c r="H65" s="47"/>
      <c r="I65" s="47"/>
      <c r="J65" s="47"/>
      <c r="K65" s="47"/>
      <c r="L65" s="289"/>
    </row>
    <row r="66" spans="1:12" ht="15.75" thickBot="1">
      <c r="A66" s="286" t="s">
        <v>727</v>
      </c>
      <c r="B66" s="46" t="s">
        <v>711</v>
      </c>
      <c r="C66" s="46" t="s">
        <v>712</v>
      </c>
      <c r="D66" s="46" t="s">
        <v>713</v>
      </c>
      <c r="E66" s="47">
        <f t="shared" si="1"/>
        <v>1080.10989</v>
      </c>
      <c r="F66" s="47">
        <f t="shared" ref="F66:K70" si="13">F71+F76</f>
        <v>1080.10989</v>
      </c>
      <c r="G66" s="47">
        <f t="shared" si="13"/>
        <v>0</v>
      </c>
      <c r="H66" s="47">
        <f t="shared" si="13"/>
        <v>0</v>
      </c>
      <c r="I66" s="47">
        <f t="shared" si="13"/>
        <v>0</v>
      </c>
      <c r="J66" s="47">
        <f t="shared" si="13"/>
        <v>0</v>
      </c>
      <c r="K66" s="47">
        <f t="shared" si="13"/>
        <v>0</v>
      </c>
      <c r="L66" s="289" t="s">
        <v>714</v>
      </c>
    </row>
    <row r="67" spans="1:12" ht="27" thickBot="1">
      <c r="A67" s="287"/>
      <c r="B67" s="46" t="s">
        <v>711</v>
      </c>
      <c r="C67" s="46" t="s">
        <v>712</v>
      </c>
      <c r="D67" s="46" t="s">
        <v>673</v>
      </c>
      <c r="E67" s="47">
        <f t="shared" si="1"/>
        <v>0</v>
      </c>
      <c r="F67" s="47">
        <f t="shared" si="13"/>
        <v>0</v>
      </c>
      <c r="G67" s="47">
        <f t="shared" si="13"/>
        <v>0</v>
      </c>
      <c r="H67" s="47">
        <f t="shared" si="13"/>
        <v>0</v>
      </c>
      <c r="I67" s="47">
        <f t="shared" si="13"/>
        <v>0</v>
      </c>
      <c r="J67" s="47">
        <f t="shared" si="13"/>
        <v>0</v>
      </c>
      <c r="K67" s="47">
        <f t="shared" si="13"/>
        <v>0</v>
      </c>
      <c r="L67" s="289"/>
    </row>
    <row r="68" spans="1:12" ht="27" thickBot="1">
      <c r="A68" s="287"/>
      <c r="B68" s="46" t="s">
        <v>711</v>
      </c>
      <c r="C68" s="46" t="s">
        <v>712</v>
      </c>
      <c r="D68" s="46" t="s">
        <v>674</v>
      </c>
      <c r="E68" s="47">
        <f t="shared" si="1"/>
        <v>0</v>
      </c>
      <c r="F68" s="47">
        <f t="shared" si="13"/>
        <v>0</v>
      </c>
      <c r="G68" s="47">
        <f t="shared" si="13"/>
        <v>0</v>
      </c>
      <c r="H68" s="47">
        <f t="shared" si="13"/>
        <v>0</v>
      </c>
      <c r="I68" s="47">
        <f t="shared" si="13"/>
        <v>0</v>
      </c>
      <c r="J68" s="47">
        <f t="shared" si="13"/>
        <v>0</v>
      </c>
      <c r="K68" s="47">
        <f t="shared" si="13"/>
        <v>0</v>
      </c>
      <c r="L68" s="289"/>
    </row>
    <row r="69" spans="1:12" ht="27" thickBot="1">
      <c r="A69" s="287"/>
      <c r="B69" s="46" t="s">
        <v>711</v>
      </c>
      <c r="C69" s="46" t="s">
        <v>712</v>
      </c>
      <c r="D69" s="46" t="s">
        <v>715</v>
      </c>
      <c r="E69" s="47">
        <f t="shared" si="1"/>
        <v>1080.10989</v>
      </c>
      <c r="F69" s="47">
        <f t="shared" si="13"/>
        <v>1080.10989</v>
      </c>
      <c r="G69" s="47">
        <f t="shared" si="13"/>
        <v>0</v>
      </c>
      <c r="H69" s="47">
        <f t="shared" si="13"/>
        <v>0</v>
      </c>
      <c r="I69" s="47">
        <f t="shared" si="13"/>
        <v>0</v>
      </c>
      <c r="J69" s="47">
        <f t="shared" si="13"/>
        <v>0</v>
      </c>
      <c r="K69" s="47">
        <f t="shared" si="13"/>
        <v>0</v>
      </c>
      <c r="L69" s="289"/>
    </row>
    <row r="70" spans="1:12" ht="27" thickBot="1">
      <c r="A70" s="288"/>
      <c r="B70" s="46" t="s">
        <v>711</v>
      </c>
      <c r="C70" s="46" t="s">
        <v>712</v>
      </c>
      <c r="D70" s="46" t="s">
        <v>716</v>
      </c>
      <c r="E70" s="47">
        <f t="shared" si="1"/>
        <v>0</v>
      </c>
      <c r="F70" s="47">
        <f t="shared" si="13"/>
        <v>0</v>
      </c>
      <c r="G70" s="47">
        <f t="shared" si="13"/>
        <v>0</v>
      </c>
      <c r="H70" s="47">
        <f t="shared" si="13"/>
        <v>0</v>
      </c>
      <c r="I70" s="47">
        <f t="shared" si="13"/>
        <v>0</v>
      </c>
      <c r="J70" s="47">
        <f t="shared" si="13"/>
        <v>0</v>
      </c>
      <c r="K70" s="47">
        <f t="shared" si="13"/>
        <v>0</v>
      </c>
      <c r="L70" s="289"/>
    </row>
    <row r="71" spans="1:12" ht="15.75" thickBot="1">
      <c r="A71" s="286" t="s">
        <v>728</v>
      </c>
      <c r="B71" s="46" t="s">
        <v>711</v>
      </c>
      <c r="C71" s="46" t="s">
        <v>712</v>
      </c>
      <c r="D71" s="46" t="s">
        <v>713</v>
      </c>
      <c r="E71" s="47">
        <f t="shared" ref="E71:E80" si="14">F71+G71+H71+I71+J71+K71</f>
        <v>1080.10989</v>
      </c>
      <c r="F71" s="47">
        <f>F72+F73+F74+F75</f>
        <v>1080.10989</v>
      </c>
      <c r="G71" s="47">
        <f t="shared" ref="G71:K71" si="15">G72+G73+G74+G75</f>
        <v>0</v>
      </c>
      <c r="H71" s="47">
        <f t="shared" si="15"/>
        <v>0</v>
      </c>
      <c r="I71" s="47">
        <f t="shared" si="15"/>
        <v>0</v>
      </c>
      <c r="J71" s="47">
        <f t="shared" si="15"/>
        <v>0</v>
      </c>
      <c r="K71" s="47">
        <f t="shared" si="15"/>
        <v>0</v>
      </c>
      <c r="L71" s="289" t="s">
        <v>714</v>
      </c>
    </row>
    <row r="72" spans="1:12" ht="27" thickBot="1">
      <c r="A72" s="287"/>
      <c r="B72" s="46" t="s">
        <v>711</v>
      </c>
      <c r="C72" s="46" t="s">
        <v>712</v>
      </c>
      <c r="D72" s="46" t="s">
        <v>673</v>
      </c>
      <c r="E72" s="47">
        <f t="shared" si="14"/>
        <v>0</v>
      </c>
      <c r="F72" s="47"/>
      <c r="G72" s="47"/>
      <c r="H72" s="47"/>
      <c r="I72" s="47"/>
      <c r="J72" s="47"/>
      <c r="K72" s="47"/>
      <c r="L72" s="289"/>
    </row>
    <row r="73" spans="1:12" ht="27" thickBot="1">
      <c r="A73" s="287"/>
      <c r="B73" s="46" t="s">
        <v>711</v>
      </c>
      <c r="C73" s="46" t="s">
        <v>712</v>
      </c>
      <c r="D73" s="46" t="s">
        <v>674</v>
      </c>
      <c r="E73" s="47">
        <f t="shared" si="14"/>
        <v>0</v>
      </c>
      <c r="F73" s="47"/>
      <c r="G73" s="47"/>
      <c r="H73" s="47"/>
      <c r="I73" s="47"/>
      <c r="J73" s="47"/>
      <c r="K73" s="47"/>
      <c r="L73" s="289"/>
    </row>
    <row r="74" spans="1:12" ht="27" thickBot="1">
      <c r="A74" s="287"/>
      <c r="B74" s="46" t="s">
        <v>711</v>
      </c>
      <c r="C74" s="46" t="s">
        <v>712</v>
      </c>
      <c r="D74" s="46" t="s">
        <v>715</v>
      </c>
      <c r="E74" s="47">
        <f t="shared" si="14"/>
        <v>1080.10989</v>
      </c>
      <c r="F74" s="47">
        <f>'Расходы по МП'!F76</f>
        <v>1080.10989</v>
      </c>
      <c r="G74" s="47">
        <f>'Расходы по МП'!G76</f>
        <v>0</v>
      </c>
      <c r="H74" s="47">
        <f>'Расходы по МП'!H76</f>
        <v>0</v>
      </c>
      <c r="I74" s="47">
        <f>'Расходы по МП'!I76</f>
        <v>0</v>
      </c>
      <c r="J74" s="47">
        <f>'Расходы по МП'!J76</f>
        <v>0</v>
      </c>
      <c r="K74" s="47">
        <f>'Расходы по МП'!K76</f>
        <v>0</v>
      </c>
      <c r="L74" s="289"/>
    </row>
    <row r="75" spans="1:12" ht="27" thickBot="1">
      <c r="A75" s="288"/>
      <c r="B75" s="46" t="s">
        <v>711</v>
      </c>
      <c r="C75" s="46" t="s">
        <v>712</v>
      </c>
      <c r="D75" s="46" t="s">
        <v>716</v>
      </c>
      <c r="E75" s="47">
        <f t="shared" si="14"/>
        <v>0</v>
      </c>
      <c r="F75" s="47"/>
      <c r="G75" s="47"/>
      <c r="H75" s="47"/>
      <c r="I75" s="47"/>
      <c r="J75" s="47"/>
      <c r="K75" s="47"/>
      <c r="L75" s="289"/>
    </row>
    <row r="76" spans="1:12" ht="15.75" thickBot="1">
      <c r="A76" s="286" t="s">
        <v>729</v>
      </c>
      <c r="B76" s="46" t="s">
        <v>711</v>
      </c>
      <c r="C76" s="46" t="s">
        <v>712</v>
      </c>
      <c r="D76" s="46" t="s">
        <v>713</v>
      </c>
      <c r="E76" s="47">
        <f t="shared" si="14"/>
        <v>0</v>
      </c>
      <c r="F76" s="47">
        <f>F77+F78+F79+F80</f>
        <v>0</v>
      </c>
      <c r="G76" s="47">
        <f t="shared" ref="G76:K76" si="16">G77+G78+G79+G80</f>
        <v>0</v>
      </c>
      <c r="H76" s="47">
        <f t="shared" si="16"/>
        <v>0</v>
      </c>
      <c r="I76" s="47">
        <f t="shared" si="16"/>
        <v>0</v>
      </c>
      <c r="J76" s="47">
        <f t="shared" si="16"/>
        <v>0</v>
      </c>
      <c r="K76" s="47">
        <f t="shared" si="16"/>
        <v>0</v>
      </c>
      <c r="L76" s="289" t="s">
        <v>714</v>
      </c>
    </row>
    <row r="77" spans="1:12" ht="27" thickBot="1">
      <c r="A77" s="287"/>
      <c r="B77" s="46" t="s">
        <v>711</v>
      </c>
      <c r="C77" s="46" t="s">
        <v>712</v>
      </c>
      <c r="D77" s="46" t="s">
        <v>673</v>
      </c>
      <c r="E77" s="47">
        <f t="shared" si="14"/>
        <v>0</v>
      </c>
      <c r="F77" s="47"/>
      <c r="G77" s="47"/>
      <c r="H77" s="47"/>
      <c r="I77" s="47"/>
      <c r="J77" s="47"/>
      <c r="K77" s="47"/>
      <c r="L77" s="289"/>
    </row>
    <row r="78" spans="1:12" ht="27" thickBot="1">
      <c r="A78" s="287"/>
      <c r="B78" s="46" t="s">
        <v>711</v>
      </c>
      <c r="C78" s="46" t="s">
        <v>712</v>
      </c>
      <c r="D78" s="46" t="s">
        <v>674</v>
      </c>
      <c r="E78" s="47">
        <f t="shared" si="14"/>
        <v>0</v>
      </c>
      <c r="F78" s="47"/>
      <c r="G78" s="47"/>
      <c r="H78" s="47"/>
      <c r="I78" s="47"/>
      <c r="J78" s="47"/>
      <c r="K78" s="47"/>
      <c r="L78" s="289"/>
    </row>
    <row r="79" spans="1:12" ht="27" thickBot="1">
      <c r="A79" s="287"/>
      <c r="B79" s="46" t="s">
        <v>711</v>
      </c>
      <c r="C79" s="46" t="s">
        <v>712</v>
      </c>
      <c r="D79" s="46" t="s">
        <v>715</v>
      </c>
      <c r="E79" s="47">
        <f t="shared" si="14"/>
        <v>0</v>
      </c>
      <c r="F79" s="47">
        <f>'Расходы по МП'!F81</f>
        <v>0</v>
      </c>
      <c r="G79" s="47">
        <f>'Расходы по МП'!G81</f>
        <v>0</v>
      </c>
      <c r="H79" s="47">
        <f>'Расходы по МП'!H81</f>
        <v>0</v>
      </c>
      <c r="I79" s="47">
        <f>'Расходы по МП'!I81</f>
        <v>0</v>
      </c>
      <c r="J79" s="47">
        <f>'Расходы по МП'!J81</f>
        <v>0</v>
      </c>
      <c r="K79" s="47">
        <f>'Расходы по МП'!K81</f>
        <v>0</v>
      </c>
      <c r="L79" s="289"/>
    </row>
    <row r="80" spans="1:12" ht="27" thickBot="1">
      <c r="A80" s="288"/>
      <c r="B80" s="46" t="s">
        <v>711</v>
      </c>
      <c r="C80" s="46" t="s">
        <v>712</v>
      </c>
      <c r="D80" s="46" t="s">
        <v>716</v>
      </c>
      <c r="E80" s="47">
        <f t="shared" si="14"/>
        <v>0</v>
      </c>
      <c r="F80" s="47"/>
      <c r="G80" s="47"/>
      <c r="H80" s="47"/>
      <c r="I80" s="47"/>
      <c r="J80" s="47"/>
      <c r="K80" s="47"/>
      <c r="L80" s="289"/>
    </row>
  </sheetData>
  <mergeCells count="37">
    <mergeCell ref="A66:A70"/>
    <mergeCell ref="L66:L70"/>
    <mergeCell ref="A71:A75"/>
    <mergeCell ref="L71:L75"/>
    <mergeCell ref="A76:A80"/>
    <mergeCell ref="L76:L80"/>
    <mergeCell ref="A51:A55"/>
    <mergeCell ref="L51:L55"/>
    <mergeCell ref="A56:A60"/>
    <mergeCell ref="L56:L60"/>
    <mergeCell ref="A61:A65"/>
    <mergeCell ref="L61:L65"/>
    <mergeCell ref="A36:A40"/>
    <mergeCell ref="L36:L40"/>
    <mergeCell ref="A41:A45"/>
    <mergeCell ref="L41:L45"/>
    <mergeCell ref="A46:A50"/>
    <mergeCell ref="L46:L50"/>
    <mergeCell ref="A21:A25"/>
    <mergeCell ref="L21:L25"/>
    <mergeCell ref="A26:A30"/>
    <mergeCell ref="L26:L30"/>
    <mergeCell ref="A31:A35"/>
    <mergeCell ref="L31:L35"/>
    <mergeCell ref="A6:A10"/>
    <mergeCell ref="L6:L10"/>
    <mergeCell ref="A11:A15"/>
    <mergeCell ref="L11:L15"/>
    <mergeCell ref="A16:A20"/>
    <mergeCell ref="L16:L20"/>
    <mergeCell ref="A1:L1"/>
    <mergeCell ref="A2:L2"/>
    <mergeCell ref="A3:A4"/>
    <mergeCell ref="B3:C3"/>
    <mergeCell ref="D3:E4"/>
    <mergeCell ref="F3:K3"/>
    <mergeCell ref="L3:L4"/>
  </mergeCells>
  <pageMargins left="0.70866141732283472" right="0.70866141732283472" top="0.36" bottom="0.3" header="0.31496062992125984" footer="0.31496062992125984"/>
  <pageSetup paperSize="9" scale="80" orientation="landscape" r:id="rId1"/>
</worksheet>
</file>

<file path=xl/worksheets/sheet11.xml><?xml version="1.0" encoding="utf-8"?>
<worksheet xmlns="http://schemas.openxmlformats.org/spreadsheetml/2006/main" xmlns:r="http://schemas.openxmlformats.org/officeDocument/2006/relationships">
  <dimension ref="A1:C53"/>
  <sheetViews>
    <sheetView tabSelected="1" workbookViewId="0">
      <selection activeCell="G3" sqref="G3"/>
    </sheetView>
  </sheetViews>
  <sheetFormatPr defaultColWidth="8.85546875" defaultRowHeight="15"/>
  <cols>
    <col min="1" max="1" width="28.42578125" style="221" customWidth="1"/>
    <col min="2" max="2" width="39.28515625" style="222" customWidth="1"/>
    <col min="3" max="3" width="15.7109375" style="223" customWidth="1"/>
    <col min="4" max="16384" width="8.85546875" style="223"/>
  </cols>
  <sheetData>
    <row r="1" spans="1:3" ht="21" customHeight="1">
      <c r="B1" s="292" t="s">
        <v>865</v>
      </c>
      <c r="C1" s="293"/>
    </row>
    <row r="2" spans="1:3" ht="100.9" customHeight="1">
      <c r="B2" s="293"/>
      <c r="C2" s="293"/>
    </row>
    <row r="3" spans="1:3" ht="18.600000000000001" customHeight="1">
      <c r="B3" s="293"/>
      <c r="C3" s="293"/>
    </row>
    <row r="4" spans="1:3" ht="46.9" customHeight="1">
      <c r="A4" s="290" t="s">
        <v>864</v>
      </c>
      <c r="B4" s="290"/>
      <c r="C4" s="290"/>
    </row>
    <row r="6" spans="1:3" ht="12.75">
      <c r="A6" s="291" t="s">
        <v>663</v>
      </c>
      <c r="B6" s="291"/>
      <c r="C6" s="291"/>
    </row>
    <row r="7" spans="1:3" ht="40.15" customHeight="1">
      <c r="A7" s="207" t="s">
        <v>516</v>
      </c>
      <c r="B7" s="220" t="s">
        <v>517</v>
      </c>
      <c r="C7" s="83" t="s">
        <v>372</v>
      </c>
    </row>
    <row r="8" spans="1:3" ht="13.15" customHeight="1">
      <c r="A8" s="208">
        <v>1</v>
      </c>
      <c r="B8" s="83">
        <v>2</v>
      </c>
      <c r="C8" s="65">
        <v>3</v>
      </c>
    </row>
    <row r="9" spans="1:3" ht="14.25">
      <c r="A9" s="209" t="s">
        <v>518</v>
      </c>
      <c r="B9" s="73" t="s">
        <v>519</v>
      </c>
      <c r="C9" s="85">
        <f>C10+C36</f>
        <v>11390.8</v>
      </c>
    </row>
    <row r="10" spans="1:3" ht="25.5">
      <c r="A10" s="209" t="s">
        <v>520</v>
      </c>
      <c r="B10" s="73" t="s">
        <v>521</v>
      </c>
      <c r="C10" s="85">
        <f>C11+C14+C17+C25+C28+C33</f>
        <v>1459</v>
      </c>
    </row>
    <row r="11" spans="1:3" ht="14.25">
      <c r="A11" s="210" t="s">
        <v>522</v>
      </c>
      <c r="B11" s="86" t="s">
        <v>523</v>
      </c>
      <c r="C11" s="87">
        <f>C12</f>
        <v>35</v>
      </c>
    </row>
    <row r="12" spans="1:3">
      <c r="A12" s="211" t="s">
        <v>524</v>
      </c>
      <c r="B12" s="89" t="s">
        <v>525</v>
      </c>
      <c r="C12" s="90">
        <f>C13</f>
        <v>35</v>
      </c>
    </row>
    <row r="13" spans="1:3" ht="89.25">
      <c r="A13" s="211" t="s">
        <v>526</v>
      </c>
      <c r="B13" s="91" t="s">
        <v>527</v>
      </c>
      <c r="C13" s="90">
        <v>35</v>
      </c>
    </row>
    <row r="14" spans="1:3" ht="14.25">
      <c r="A14" s="210" t="s">
        <v>528</v>
      </c>
      <c r="B14" s="86" t="s">
        <v>529</v>
      </c>
      <c r="C14" s="87">
        <f>C15</f>
        <v>0</v>
      </c>
    </row>
    <row r="15" spans="1:3">
      <c r="A15" s="211" t="s">
        <v>530</v>
      </c>
      <c r="B15" s="89" t="s">
        <v>531</v>
      </c>
      <c r="C15" s="90">
        <f>C16</f>
        <v>0</v>
      </c>
    </row>
    <row r="16" spans="1:3">
      <c r="A16" s="211" t="s">
        <v>532</v>
      </c>
      <c r="B16" s="89" t="s">
        <v>531</v>
      </c>
      <c r="C16" s="90"/>
    </row>
    <row r="17" spans="1:3" ht="14.25">
      <c r="A17" s="210" t="s">
        <v>533</v>
      </c>
      <c r="B17" s="86" t="s">
        <v>534</v>
      </c>
      <c r="C17" s="87">
        <f>C18+C20</f>
        <v>1277</v>
      </c>
    </row>
    <row r="18" spans="1:3">
      <c r="A18" s="211" t="s">
        <v>535</v>
      </c>
      <c r="B18" s="89" t="s">
        <v>536</v>
      </c>
      <c r="C18" s="90">
        <f>C19</f>
        <v>17</v>
      </c>
    </row>
    <row r="19" spans="1:3" ht="51">
      <c r="A19" s="211" t="s">
        <v>537</v>
      </c>
      <c r="B19" s="89" t="s">
        <v>538</v>
      </c>
      <c r="C19" s="90">
        <v>17</v>
      </c>
    </row>
    <row r="20" spans="1:3">
      <c r="A20" s="211" t="s">
        <v>539</v>
      </c>
      <c r="B20" s="89" t="s">
        <v>540</v>
      </c>
      <c r="C20" s="90">
        <f>C21+C23</f>
        <v>1260</v>
      </c>
    </row>
    <row r="21" spans="1:3">
      <c r="A21" s="211" t="s">
        <v>742</v>
      </c>
      <c r="B21" s="89" t="s">
        <v>541</v>
      </c>
      <c r="C21" s="90">
        <f>C22</f>
        <v>452</v>
      </c>
    </row>
    <row r="22" spans="1:3" ht="38.25">
      <c r="A22" s="211" t="s">
        <v>542</v>
      </c>
      <c r="B22" s="89" t="s">
        <v>543</v>
      </c>
      <c r="C22" s="90">
        <v>452</v>
      </c>
    </row>
    <row r="23" spans="1:3">
      <c r="A23" s="211" t="s">
        <v>544</v>
      </c>
      <c r="B23" s="89" t="s">
        <v>545</v>
      </c>
      <c r="C23" s="90">
        <f>C24</f>
        <v>808</v>
      </c>
    </row>
    <row r="24" spans="1:3" ht="51">
      <c r="A24" s="211" t="s">
        <v>546</v>
      </c>
      <c r="B24" s="89" t="s">
        <v>547</v>
      </c>
      <c r="C24" s="90">
        <v>808</v>
      </c>
    </row>
    <row r="25" spans="1:3" ht="14.25">
      <c r="A25" s="210" t="s">
        <v>548</v>
      </c>
      <c r="B25" s="86" t="s">
        <v>549</v>
      </c>
      <c r="C25" s="87">
        <f>C26</f>
        <v>2</v>
      </c>
    </row>
    <row r="26" spans="1:3" ht="51">
      <c r="A26" s="211" t="s">
        <v>550</v>
      </c>
      <c r="B26" s="89" t="s">
        <v>551</v>
      </c>
      <c r="C26" s="90">
        <f>C27</f>
        <v>2</v>
      </c>
    </row>
    <row r="27" spans="1:3" ht="89.25">
      <c r="A27" s="211" t="s">
        <v>552</v>
      </c>
      <c r="B27" s="89" t="s">
        <v>553</v>
      </c>
      <c r="C27" s="90">
        <v>2</v>
      </c>
    </row>
    <row r="28" spans="1:3" ht="51">
      <c r="A28" s="210" t="s">
        <v>554</v>
      </c>
      <c r="B28" s="86" t="s">
        <v>555</v>
      </c>
      <c r="C28" s="87">
        <f>C29+C31</f>
        <v>137</v>
      </c>
    </row>
    <row r="29" spans="1:3" ht="102">
      <c r="A29" s="211" t="s">
        <v>556</v>
      </c>
      <c r="B29" s="91" t="s">
        <v>557</v>
      </c>
      <c r="C29" s="90">
        <f>C30</f>
        <v>137</v>
      </c>
    </row>
    <row r="30" spans="1:3" ht="89.25">
      <c r="A30" s="211" t="s">
        <v>558</v>
      </c>
      <c r="B30" s="89" t="s">
        <v>559</v>
      </c>
      <c r="C30" s="90">
        <v>137</v>
      </c>
    </row>
    <row r="31" spans="1:3" ht="89.25">
      <c r="A31" s="211" t="s">
        <v>560</v>
      </c>
      <c r="B31" s="91" t="s">
        <v>561</v>
      </c>
      <c r="C31" s="90">
        <f>C32</f>
        <v>0</v>
      </c>
    </row>
    <row r="32" spans="1:3" ht="76.5">
      <c r="A32" s="211" t="s">
        <v>562</v>
      </c>
      <c r="B32" s="89" t="s">
        <v>563</v>
      </c>
      <c r="C32" s="90"/>
    </row>
    <row r="33" spans="1:3" ht="25.5">
      <c r="A33" s="210" t="s">
        <v>564</v>
      </c>
      <c r="B33" s="86" t="s">
        <v>565</v>
      </c>
      <c r="C33" s="87">
        <f>C34</f>
        <v>8</v>
      </c>
    </row>
    <row r="34" spans="1:3" ht="76.5">
      <c r="A34" s="211" t="s">
        <v>566</v>
      </c>
      <c r="B34" s="89" t="s">
        <v>567</v>
      </c>
      <c r="C34" s="90">
        <f>C35</f>
        <v>8</v>
      </c>
    </row>
    <row r="35" spans="1:3" ht="76.5">
      <c r="A35" s="211" t="s">
        <v>568</v>
      </c>
      <c r="B35" s="89" t="s">
        <v>567</v>
      </c>
      <c r="C35" s="90">
        <v>8</v>
      </c>
    </row>
    <row r="36" spans="1:3" ht="14.25">
      <c r="A36" s="209" t="s">
        <v>569</v>
      </c>
      <c r="B36" s="73" t="s">
        <v>570</v>
      </c>
      <c r="C36" s="85">
        <f>C37</f>
        <v>9931.7999999999993</v>
      </c>
    </row>
    <row r="37" spans="1:3" ht="38.25">
      <c r="A37" s="209" t="s">
        <v>571</v>
      </c>
      <c r="B37" s="73" t="s">
        <v>572</v>
      </c>
      <c r="C37" s="85">
        <f>C38+C43+C46+C49</f>
        <v>9931.7999999999993</v>
      </c>
    </row>
    <row r="38" spans="1:3" ht="25.5">
      <c r="A38" s="210" t="s">
        <v>573</v>
      </c>
      <c r="B38" s="86" t="s">
        <v>574</v>
      </c>
      <c r="C38" s="87">
        <f>C39+C41</f>
        <v>867</v>
      </c>
    </row>
    <row r="39" spans="1:3" ht="25.5">
      <c r="A39" s="211" t="s">
        <v>575</v>
      </c>
      <c r="B39" s="89" t="s">
        <v>576</v>
      </c>
      <c r="C39" s="90">
        <f>C40</f>
        <v>195</v>
      </c>
    </row>
    <row r="40" spans="1:3" ht="38.25">
      <c r="A40" s="211" t="s">
        <v>577</v>
      </c>
      <c r="B40" s="89" t="s">
        <v>652</v>
      </c>
      <c r="C40" s="90">
        <v>195</v>
      </c>
    </row>
    <row r="41" spans="1:3" ht="51">
      <c r="A41" s="211" t="s">
        <v>578</v>
      </c>
      <c r="B41" s="89" t="s">
        <v>579</v>
      </c>
      <c r="C41" s="90">
        <f>C42</f>
        <v>672</v>
      </c>
    </row>
    <row r="42" spans="1:3" ht="38.25">
      <c r="A42" s="211" t="s">
        <v>580</v>
      </c>
      <c r="B42" s="89" t="s">
        <v>581</v>
      </c>
      <c r="C42" s="90">
        <v>672</v>
      </c>
    </row>
    <row r="43" spans="1:3" ht="38.25">
      <c r="A43" s="210" t="s">
        <v>656</v>
      </c>
      <c r="B43" s="86" t="s">
        <v>658</v>
      </c>
      <c r="C43" s="87">
        <f>C44</f>
        <v>0</v>
      </c>
    </row>
    <row r="44" spans="1:3">
      <c r="A44" s="211" t="s">
        <v>655</v>
      </c>
      <c r="B44" s="89" t="s">
        <v>657</v>
      </c>
      <c r="C44" s="90">
        <f>C45</f>
        <v>0</v>
      </c>
    </row>
    <row r="45" spans="1:3" ht="25.5">
      <c r="A45" s="211" t="s">
        <v>654</v>
      </c>
      <c r="B45" s="89" t="s">
        <v>653</v>
      </c>
      <c r="C45" s="90"/>
    </row>
    <row r="46" spans="1:3" ht="25.5">
      <c r="A46" s="210" t="s">
        <v>582</v>
      </c>
      <c r="B46" s="86" t="s">
        <v>583</v>
      </c>
      <c r="C46" s="87">
        <f>C47</f>
        <v>163</v>
      </c>
    </row>
    <row r="47" spans="1:3" ht="38.25">
      <c r="A47" s="211" t="s">
        <v>584</v>
      </c>
      <c r="B47" s="89" t="s">
        <v>585</v>
      </c>
      <c r="C47" s="90">
        <f>C48</f>
        <v>163</v>
      </c>
    </row>
    <row r="48" spans="1:3" ht="51">
      <c r="A48" s="211" t="s">
        <v>586</v>
      </c>
      <c r="B48" s="89" t="s">
        <v>587</v>
      </c>
      <c r="C48" s="90">
        <v>163</v>
      </c>
    </row>
    <row r="49" spans="1:3" ht="14.25">
      <c r="A49" s="210" t="s">
        <v>650</v>
      </c>
      <c r="B49" s="86" t="s">
        <v>651</v>
      </c>
      <c r="C49" s="87">
        <f>C50+C52</f>
        <v>8901.7999999999993</v>
      </c>
    </row>
    <row r="50" spans="1:3" ht="76.5">
      <c r="A50" s="211" t="s">
        <v>592</v>
      </c>
      <c r="B50" s="89" t="s">
        <v>593</v>
      </c>
      <c r="C50" s="90">
        <f>C51</f>
        <v>3988.8</v>
      </c>
    </row>
    <row r="51" spans="1:3" ht="76.5">
      <c r="A51" s="211" t="s">
        <v>594</v>
      </c>
      <c r="B51" s="89" t="s">
        <v>593</v>
      </c>
      <c r="C51" s="90">
        <v>3988.8</v>
      </c>
    </row>
    <row r="52" spans="1:3" ht="25.5">
      <c r="A52" s="211" t="s">
        <v>588</v>
      </c>
      <c r="B52" s="89" t="s">
        <v>589</v>
      </c>
      <c r="C52" s="90">
        <f>C53</f>
        <v>4913</v>
      </c>
    </row>
    <row r="53" spans="1:3" ht="25.5">
      <c r="A53" s="211" t="s">
        <v>590</v>
      </c>
      <c r="B53" s="89" t="s">
        <v>591</v>
      </c>
      <c r="C53" s="90">
        <v>4913</v>
      </c>
    </row>
  </sheetData>
  <mergeCells count="3">
    <mergeCell ref="A4:C4"/>
    <mergeCell ref="A6:C6"/>
    <mergeCell ref="B1:C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3&lt;/string&gt;&#10;    &lt;string&gt;11.09.2023&lt;/string&gt;&#10;  &lt;/DateInfo&gt;&#10;  &lt;Code&gt;MAKET_GENERATOR&lt;/Code&gt;&#10;  &lt;ObjectCode&gt;MAKET_GENERATOR&lt;/ObjectCode&gt;&#10;  &lt;DocName&gt;Бюджетная роспись ФОРМИРОВАНИЕ БЮДЖЕТА&lt;/DocName&gt;&#10;  &lt;VariantName&gt;Бюджетная роспись ФОРМИРОВАНИЕ БЮДЖЕТА&lt;/VariantName&gt;&#10;  &lt;VariantLink xsi:nil=&quot;true&quot; /&gt;&#10;  &lt;ReportCode&gt;MAKET_2a2419f3_73b7_445c_b706_1abde954af3a&lt;/ReportCode&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763BFD1-3C21-414E-BA33-00F92EC2166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7</vt:i4>
      </vt:variant>
    </vt:vector>
  </HeadingPairs>
  <TitlesOfParts>
    <vt:vector size="18" baseType="lpstr">
      <vt:lpstr>Источники</vt:lpstr>
      <vt:lpstr>Бюджетная роспись</vt:lpstr>
      <vt:lpstr>Ведомственная</vt:lpstr>
      <vt:lpstr>Функциональная</vt:lpstr>
      <vt:lpstr>Программная</vt:lpstr>
      <vt:lpstr>Дорожный фонд</vt:lpstr>
      <vt:lpstr>Публич.обязательства</vt:lpstr>
      <vt:lpstr>Внутр.заимствования</vt:lpstr>
      <vt:lpstr>Расходы по МП</vt:lpstr>
      <vt:lpstr>План реализации МП</vt:lpstr>
      <vt:lpstr>Доходы </vt:lpstr>
      <vt:lpstr>'Бюджетная роспись'!Заголовки_для_печати</vt:lpstr>
      <vt:lpstr>Ведомственная!Область_печати</vt:lpstr>
      <vt:lpstr>'Дорожный фонд'!Область_печати</vt:lpstr>
      <vt:lpstr>Источники!Область_печати</vt:lpstr>
      <vt:lpstr>Программная!Область_печати</vt:lpstr>
      <vt:lpstr>Публич.обязательства!Область_печати</vt:lpstr>
      <vt:lpstr>Функциональная!Область_печати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DESKTOP-F93P5TB\Людмила</dc:creator>
  <cp:lastModifiedBy>Оськинское СП</cp:lastModifiedBy>
  <cp:lastPrinted>2025-02-21T09:56:41Z</cp:lastPrinted>
  <dcterms:created xsi:type="dcterms:W3CDTF">2023-09-11T19:44:40Z</dcterms:created>
  <dcterms:modified xsi:type="dcterms:W3CDTF">2025-02-21T09:56:50Z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ФОРМИРОВАНИЕ БЮДЖЕТА</vt:lpwstr>
  </property>
  <property fmtid="{D5CDD505-2E9C-101B-9397-08002B2CF9AE}" pid="3" name="Название отчета">
    <vt:lpwstr>Бюджетная роспись ФОРМИРОВАНИЕ БЮДЖЕТА(11).xlsx</vt:lpwstr>
  </property>
  <property fmtid="{D5CDD505-2E9C-101B-9397-08002B2CF9AE}" pid="4" name="Версия клиента">
    <vt:lpwstr>23.1.28.6130 (.NET 4.7.2)</vt:lpwstr>
  </property>
  <property fmtid="{D5CDD505-2E9C-101B-9397-08002B2CF9AE}" pid="5" name="Версия базы">
    <vt:lpwstr>23.1.1401.588123264</vt:lpwstr>
  </property>
  <property fmtid="{D5CDD505-2E9C-101B-9397-08002B2CF9AE}" pid="6" name="Тип сервера">
    <vt:lpwstr>MSSQL</vt:lpwstr>
  </property>
  <property fmtid="{D5CDD505-2E9C-101B-9397-08002B2CF9AE}" pid="7" name="Сервер">
    <vt:lpwstr>KASIB-NODE2</vt:lpwstr>
  </property>
  <property fmtid="{D5CDD505-2E9C-101B-9397-08002B2CF9AE}" pid="8" name="База">
    <vt:lpwstr>kasibr_2023</vt:lpwstr>
  </property>
  <property fmtid="{D5CDD505-2E9C-101B-9397-08002B2CF9AE}" pid="9" name="Пользователь">
    <vt:lpwstr>3631_степановалв</vt:lpwstr>
  </property>
  <property fmtid="{D5CDD505-2E9C-101B-9397-08002B2CF9AE}" pid="10" name="Шаблон">
    <vt:lpwstr>rep_maket.XLT</vt:lpwstr>
  </property>
  <property fmtid="{D5CDD505-2E9C-101B-9397-08002B2CF9AE}" pid="11" name="Локальная база">
    <vt:lpwstr>используется</vt:lpwstr>
  </property>
</Properties>
</file>